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276" windowWidth="11640" windowHeight="9648" tabRatio="920"/>
  </bookViews>
  <sheets>
    <sheet name="Comp Day 1 &amp; 2 &amp; 3" sheetId="23" r:id="rId1"/>
    <sheet name="Timing" sheetId="20" r:id="rId2"/>
  </sheets>
  <calcPr calcId="145621"/>
</workbook>
</file>

<file path=xl/calcChain.xml><?xml version="1.0" encoding="utf-8"?>
<calcChain xmlns="http://schemas.openxmlformats.org/spreadsheetml/2006/main">
  <c r="L292" i="23" l="1"/>
  <c r="K292" i="23" s="1"/>
  <c r="J292" i="23" s="1"/>
  <c r="I292" i="23" s="1"/>
  <c r="H292" i="23" s="1"/>
  <c r="G292" i="23" s="1"/>
  <c r="F292" i="23" s="1"/>
  <c r="E292" i="23" s="1"/>
  <c r="D292" i="23" s="1"/>
  <c r="C292" i="23" s="1"/>
  <c r="M292" i="23"/>
  <c r="N292" i="23" s="1"/>
  <c r="M293" i="23" s="1"/>
  <c r="M217" i="23"/>
  <c r="N217" i="23" s="1"/>
  <c r="M218" i="23" s="1"/>
  <c r="L124" i="23"/>
  <c r="K124" i="23" s="1"/>
  <c r="J124" i="23" s="1"/>
  <c r="I124" i="23" s="1"/>
  <c r="H124" i="23" s="1"/>
  <c r="G124" i="23" s="1"/>
  <c r="F124" i="23" s="1"/>
  <c r="E124" i="23" s="1"/>
  <c r="D124" i="23" s="1"/>
  <c r="C124" i="23" s="1"/>
  <c r="M124" i="23"/>
  <c r="N124" i="23" s="1"/>
  <c r="M125" i="23" s="1"/>
  <c r="N123" i="23"/>
  <c r="M87" i="23"/>
  <c r="L87" i="23" s="1"/>
  <c r="K87" i="23" s="1"/>
  <c r="J87" i="23" s="1"/>
  <c r="I87" i="23" s="1"/>
  <c r="H87" i="23" s="1"/>
  <c r="G87" i="23" s="1"/>
  <c r="F87" i="23" s="1"/>
  <c r="E87" i="23" s="1"/>
  <c r="D87" i="23" s="1"/>
  <c r="C87" i="23" s="1"/>
  <c r="N293" i="23" l="1"/>
  <c r="M294" i="23" s="1"/>
  <c r="L293" i="23"/>
  <c r="K293" i="23" s="1"/>
  <c r="J293" i="23" s="1"/>
  <c r="I293" i="23" s="1"/>
  <c r="H293" i="23" s="1"/>
  <c r="G293" i="23" s="1"/>
  <c r="F293" i="23" s="1"/>
  <c r="E293" i="23" s="1"/>
  <c r="D293" i="23" s="1"/>
  <c r="C293" i="23" s="1"/>
  <c r="L218" i="23"/>
  <c r="K218" i="23" s="1"/>
  <c r="J218" i="23" s="1"/>
  <c r="I218" i="23" s="1"/>
  <c r="H218" i="23" s="1"/>
  <c r="G218" i="23" s="1"/>
  <c r="F218" i="23" s="1"/>
  <c r="E218" i="23" s="1"/>
  <c r="D218" i="23" s="1"/>
  <c r="C218" i="23" s="1"/>
  <c r="N218" i="23"/>
  <c r="M219" i="23" s="1"/>
  <c r="L217" i="23"/>
  <c r="K217" i="23" s="1"/>
  <c r="J217" i="23" s="1"/>
  <c r="I217" i="23" s="1"/>
  <c r="H217" i="23" s="1"/>
  <c r="G217" i="23" s="1"/>
  <c r="F217" i="23" s="1"/>
  <c r="E217" i="23" s="1"/>
  <c r="D217" i="23" s="1"/>
  <c r="C217" i="23" s="1"/>
  <c r="L125" i="23"/>
  <c r="K125" i="23" s="1"/>
  <c r="J125" i="23" s="1"/>
  <c r="I125" i="23" s="1"/>
  <c r="H125" i="23" s="1"/>
  <c r="G125" i="23" s="1"/>
  <c r="F125" i="23" s="1"/>
  <c r="E125" i="23" s="1"/>
  <c r="D125" i="23" s="1"/>
  <c r="C125" i="23" s="1"/>
  <c r="N125" i="23"/>
  <c r="M126" i="23" s="1"/>
  <c r="N87" i="23"/>
  <c r="M88" i="23" s="1"/>
  <c r="L73" i="23"/>
  <c r="K73" i="23" s="1"/>
  <c r="J73" i="23" s="1"/>
  <c r="I73" i="23" s="1"/>
  <c r="H73" i="23" s="1"/>
  <c r="G73" i="23" s="1"/>
  <c r="F73" i="23" s="1"/>
  <c r="E73" i="23" s="1"/>
  <c r="D73" i="23" s="1"/>
  <c r="C73" i="23" s="1"/>
  <c r="N73" i="23"/>
  <c r="M74" i="23" s="1"/>
  <c r="N294" i="23" l="1"/>
  <c r="M295" i="23" s="1"/>
  <c r="L294" i="23"/>
  <c r="K294" i="23" s="1"/>
  <c r="J294" i="23" s="1"/>
  <c r="I294" i="23" s="1"/>
  <c r="H294" i="23" s="1"/>
  <c r="G294" i="23" s="1"/>
  <c r="F294" i="23" s="1"/>
  <c r="E294" i="23" s="1"/>
  <c r="D294" i="23" s="1"/>
  <c r="C294" i="23" s="1"/>
  <c r="N219" i="23"/>
  <c r="L219" i="23"/>
  <c r="K219" i="23" s="1"/>
  <c r="J219" i="23" s="1"/>
  <c r="I219" i="23" s="1"/>
  <c r="H219" i="23" s="1"/>
  <c r="G219" i="23" s="1"/>
  <c r="F219" i="23" s="1"/>
  <c r="E219" i="23" s="1"/>
  <c r="D219" i="23" s="1"/>
  <c r="C219" i="23" s="1"/>
  <c r="L126" i="23"/>
  <c r="K126" i="23" s="1"/>
  <c r="J126" i="23" s="1"/>
  <c r="I126" i="23" s="1"/>
  <c r="H126" i="23" s="1"/>
  <c r="G126" i="23" s="1"/>
  <c r="F126" i="23" s="1"/>
  <c r="E126" i="23" s="1"/>
  <c r="D126" i="23" s="1"/>
  <c r="C126" i="23" s="1"/>
  <c r="N126" i="23"/>
  <c r="M127" i="23" s="1"/>
  <c r="L88" i="23"/>
  <c r="K88" i="23" s="1"/>
  <c r="J88" i="23" s="1"/>
  <c r="I88" i="23" s="1"/>
  <c r="H88" i="23" s="1"/>
  <c r="G88" i="23" s="1"/>
  <c r="F88" i="23" s="1"/>
  <c r="E88" i="23" s="1"/>
  <c r="D88" i="23" s="1"/>
  <c r="C88" i="23" s="1"/>
  <c r="N88" i="23"/>
  <c r="M89" i="23" s="1"/>
  <c r="N74" i="23"/>
  <c r="L74" i="23"/>
  <c r="K74" i="23" s="1"/>
  <c r="J74" i="23" s="1"/>
  <c r="I74" i="23" s="1"/>
  <c r="H74" i="23" s="1"/>
  <c r="G74" i="23" s="1"/>
  <c r="F74" i="23" s="1"/>
  <c r="E74" i="23" s="1"/>
  <c r="D74" i="23" s="1"/>
  <c r="C74" i="23" s="1"/>
  <c r="L295" i="23" l="1"/>
  <c r="K295" i="23" s="1"/>
  <c r="J295" i="23" s="1"/>
  <c r="I295" i="23" s="1"/>
  <c r="H295" i="23" s="1"/>
  <c r="G295" i="23" s="1"/>
  <c r="F295" i="23" s="1"/>
  <c r="E295" i="23" s="1"/>
  <c r="D295" i="23" s="1"/>
  <c r="C295" i="23" s="1"/>
  <c r="N295" i="23"/>
  <c r="M296" i="23" s="1"/>
  <c r="N127" i="23"/>
  <c r="M128" i="23" s="1"/>
  <c r="L127" i="23"/>
  <c r="K127" i="23" s="1"/>
  <c r="J127" i="23" s="1"/>
  <c r="I127" i="23" s="1"/>
  <c r="H127" i="23" s="1"/>
  <c r="G127" i="23" s="1"/>
  <c r="F127" i="23" s="1"/>
  <c r="E127" i="23" s="1"/>
  <c r="D127" i="23" s="1"/>
  <c r="C127" i="23" s="1"/>
  <c r="L89" i="23"/>
  <c r="K89" i="23" s="1"/>
  <c r="J89" i="23" s="1"/>
  <c r="I89" i="23" s="1"/>
  <c r="H89" i="23" s="1"/>
  <c r="G89" i="23" s="1"/>
  <c r="F89" i="23" s="1"/>
  <c r="E89" i="23" s="1"/>
  <c r="D89" i="23" s="1"/>
  <c r="C89" i="23" s="1"/>
  <c r="N89" i="23"/>
  <c r="M90" i="23" s="1"/>
  <c r="N321" i="23"/>
  <c r="M322" i="23" s="1"/>
  <c r="N322" i="23" s="1"/>
  <c r="M323" i="23" s="1"/>
  <c r="L321" i="23"/>
  <c r="K321" i="23" s="1"/>
  <c r="J321" i="23" s="1"/>
  <c r="I321" i="23" s="1"/>
  <c r="H321" i="23" s="1"/>
  <c r="G321" i="23" s="1"/>
  <c r="F321" i="23" s="1"/>
  <c r="E321" i="23" s="1"/>
  <c r="D321" i="23" s="1"/>
  <c r="C321" i="23" s="1"/>
  <c r="N311" i="23"/>
  <c r="M312" i="23" s="1"/>
  <c r="L311" i="23"/>
  <c r="K311" i="23" s="1"/>
  <c r="J311" i="23" s="1"/>
  <c r="I311" i="23" s="1"/>
  <c r="H311" i="23" s="1"/>
  <c r="G311" i="23" s="1"/>
  <c r="F311" i="23" s="1"/>
  <c r="E311" i="23" s="1"/>
  <c r="D311" i="23" s="1"/>
  <c r="C311" i="23" s="1"/>
  <c r="N303" i="23"/>
  <c r="M304" i="23" s="1"/>
  <c r="L303" i="23"/>
  <c r="K303" i="23" s="1"/>
  <c r="J303" i="23" s="1"/>
  <c r="I303" i="23" s="1"/>
  <c r="H303" i="23" s="1"/>
  <c r="G303" i="23" s="1"/>
  <c r="F303" i="23" s="1"/>
  <c r="E303" i="23" s="1"/>
  <c r="D303" i="23" s="1"/>
  <c r="C303" i="23" s="1"/>
  <c r="N257" i="23"/>
  <c r="M258" i="23" s="1"/>
  <c r="L257" i="23"/>
  <c r="K257" i="23" s="1"/>
  <c r="J257" i="23" s="1"/>
  <c r="I257" i="23" s="1"/>
  <c r="H257" i="23" s="1"/>
  <c r="G257" i="23" s="1"/>
  <c r="F257" i="23" s="1"/>
  <c r="E257" i="23" s="1"/>
  <c r="D257" i="23" s="1"/>
  <c r="C257" i="23" s="1"/>
  <c r="N236" i="23"/>
  <c r="M237" i="23" s="1"/>
  <c r="L236" i="23"/>
  <c r="K236" i="23" s="1"/>
  <c r="J236" i="23" s="1"/>
  <c r="I236" i="23" s="1"/>
  <c r="H236" i="23" s="1"/>
  <c r="G236" i="23" s="1"/>
  <c r="F236" i="23" s="1"/>
  <c r="E236" i="23" s="1"/>
  <c r="D236" i="23" s="1"/>
  <c r="C236" i="23" s="1"/>
  <c r="N226" i="23"/>
  <c r="M227" i="23" s="1"/>
  <c r="L226" i="23"/>
  <c r="K226" i="23" s="1"/>
  <c r="J226" i="23" s="1"/>
  <c r="I226" i="23" s="1"/>
  <c r="H226" i="23" s="1"/>
  <c r="G226" i="23" s="1"/>
  <c r="F226" i="23" s="1"/>
  <c r="E226" i="23" s="1"/>
  <c r="D226" i="23" s="1"/>
  <c r="C226" i="23" s="1"/>
  <c r="N203" i="23"/>
  <c r="M204" i="23" s="1"/>
  <c r="L203" i="23"/>
  <c r="K203" i="23" s="1"/>
  <c r="J203" i="23" s="1"/>
  <c r="I203" i="23" s="1"/>
  <c r="H203" i="23" s="1"/>
  <c r="G203" i="23" s="1"/>
  <c r="F203" i="23" s="1"/>
  <c r="E203" i="23" s="1"/>
  <c r="D203" i="23" s="1"/>
  <c r="C203" i="23" s="1"/>
  <c r="N176" i="23"/>
  <c r="M177" i="23" s="1"/>
  <c r="N177" i="23" s="1"/>
  <c r="M178" i="23" s="1"/>
  <c r="N178" i="23" s="1"/>
  <c r="M179" i="23" s="1"/>
  <c r="L176" i="23"/>
  <c r="K176" i="23" s="1"/>
  <c r="J176" i="23" s="1"/>
  <c r="I176" i="23" s="1"/>
  <c r="H176" i="23" s="1"/>
  <c r="G176" i="23" s="1"/>
  <c r="F176" i="23" s="1"/>
  <c r="E176" i="23" s="1"/>
  <c r="D176" i="23" s="1"/>
  <c r="C176" i="23" s="1"/>
  <c r="N138" i="23"/>
  <c r="M139" i="23" s="1"/>
  <c r="L138" i="23"/>
  <c r="K138" i="23" s="1"/>
  <c r="J138" i="23" s="1"/>
  <c r="I138" i="23" s="1"/>
  <c r="H138" i="23" s="1"/>
  <c r="G138" i="23" s="1"/>
  <c r="F138" i="23" s="1"/>
  <c r="E138" i="23" s="1"/>
  <c r="D138" i="23" s="1"/>
  <c r="C138" i="23" s="1"/>
  <c r="N93" i="23"/>
  <c r="M94" i="23" s="1"/>
  <c r="L93" i="23"/>
  <c r="K93" i="23" s="1"/>
  <c r="J93" i="23" s="1"/>
  <c r="I93" i="23" s="1"/>
  <c r="H93" i="23" s="1"/>
  <c r="G93" i="23" s="1"/>
  <c r="F93" i="23" s="1"/>
  <c r="E93" i="23" s="1"/>
  <c r="D93" i="23" s="1"/>
  <c r="C93" i="23" s="1"/>
  <c r="N47" i="23"/>
  <c r="M48" i="23" s="1"/>
  <c r="L47" i="23"/>
  <c r="K47" i="23" s="1"/>
  <c r="J47" i="23" s="1"/>
  <c r="I47" i="23" s="1"/>
  <c r="H47" i="23" s="1"/>
  <c r="G47" i="23" s="1"/>
  <c r="F47" i="23" s="1"/>
  <c r="E47" i="23" s="1"/>
  <c r="D47" i="23" s="1"/>
  <c r="C47" i="23" s="1"/>
  <c r="N9" i="23"/>
  <c r="M10" i="23" s="1"/>
  <c r="L9" i="23"/>
  <c r="K9" i="23" s="1"/>
  <c r="J9" i="23" s="1"/>
  <c r="I9" i="23" s="1"/>
  <c r="H9" i="23" s="1"/>
  <c r="G9" i="23" s="1"/>
  <c r="F9" i="23" s="1"/>
  <c r="E9" i="23" s="1"/>
  <c r="D9" i="23" s="1"/>
  <c r="C9" i="23" s="1"/>
  <c r="N296" i="23" l="1"/>
  <c r="L296" i="23"/>
  <c r="K296" i="23" s="1"/>
  <c r="J296" i="23" s="1"/>
  <c r="I296" i="23" s="1"/>
  <c r="H296" i="23" s="1"/>
  <c r="G296" i="23" s="1"/>
  <c r="F296" i="23" s="1"/>
  <c r="E296" i="23" s="1"/>
  <c r="D296" i="23" s="1"/>
  <c r="C296" i="23" s="1"/>
  <c r="L128" i="23"/>
  <c r="K128" i="23" s="1"/>
  <c r="J128" i="23" s="1"/>
  <c r="I128" i="23" s="1"/>
  <c r="H128" i="23" s="1"/>
  <c r="G128" i="23" s="1"/>
  <c r="F128" i="23" s="1"/>
  <c r="E128" i="23" s="1"/>
  <c r="D128" i="23" s="1"/>
  <c r="C128" i="23" s="1"/>
  <c r="N128" i="23"/>
  <c r="L90" i="23"/>
  <c r="K90" i="23" s="1"/>
  <c r="J90" i="23" s="1"/>
  <c r="I90" i="23" s="1"/>
  <c r="H90" i="23" s="1"/>
  <c r="G90" i="23" s="1"/>
  <c r="F90" i="23" s="1"/>
  <c r="E90" i="23" s="1"/>
  <c r="D90" i="23" s="1"/>
  <c r="C90" i="23" s="1"/>
  <c r="N90" i="23"/>
  <c r="N227" i="23"/>
  <c r="M228" i="23" s="1"/>
  <c r="N228" i="23" s="1"/>
  <c r="M229" i="23" s="1"/>
  <c r="L227" i="23"/>
  <c r="K227" i="23" s="1"/>
  <c r="J227" i="23" s="1"/>
  <c r="I227" i="23" s="1"/>
  <c r="H227" i="23" s="1"/>
  <c r="G227" i="23" s="1"/>
  <c r="F227" i="23" s="1"/>
  <c r="E227" i="23" s="1"/>
  <c r="D227" i="23" s="1"/>
  <c r="C227" i="23" s="1"/>
  <c r="N10" i="23"/>
  <c r="M11" i="23" s="1"/>
  <c r="N11" i="23" s="1"/>
  <c r="M12" i="23" s="1"/>
  <c r="L12" i="23" s="1"/>
  <c r="K12" i="23" s="1"/>
  <c r="J12" i="23" s="1"/>
  <c r="I12" i="23" s="1"/>
  <c r="H12" i="23" s="1"/>
  <c r="G12" i="23" s="1"/>
  <c r="F12" i="23" s="1"/>
  <c r="E12" i="23" s="1"/>
  <c r="D12" i="23" s="1"/>
  <c r="C12" i="23" s="1"/>
  <c r="L10" i="23"/>
  <c r="K10" i="23" s="1"/>
  <c r="J10" i="23" s="1"/>
  <c r="I10" i="23" s="1"/>
  <c r="H10" i="23" s="1"/>
  <c r="G10" i="23" s="1"/>
  <c r="F10" i="23" s="1"/>
  <c r="E10" i="23" s="1"/>
  <c r="D10" i="23" s="1"/>
  <c r="C10" i="23" s="1"/>
  <c r="N258" i="23"/>
  <c r="M259" i="23" s="1"/>
  <c r="N259" i="23" s="1"/>
  <c r="M260" i="23" s="1"/>
  <c r="N260" i="23" s="1"/>
  <c r="M261" i="23" s="1"/>
  <c r="N261" i="23" s="1"/>
  <c r="M262" i="23" s="1"/>
  <c r="N262" i="23" s="1"/>
  <c r="M263" i="23" s="1"/>
  <c r="N263" i="23" s="1"/>
  <c r="M264" i="23" s="1"/>
  <c r="N264" i="23" s="1"/>
  <c r="M265" i="23" s="1"/>
  <c r="N265" i="23" s="1"/>
  <c r="M266" i="23" s="1"/>
  <c r="N266" i="23" s="1"/>
  <c r="M267" i="23" s="1"/>
  <c r="N267" i="23" s="1"/>
  <c r="M268" i="23" s="1"/>
  <c r="N268" i="23" s="1"/>
  <c r="M269" i="23" s="1"/>
  <c r="N269" i="23" s="1"/>
  <c r="M270" i="23" s="1"/>
  <c r="N270" i="23" s="1"/>
  <c r="M271" i="23" s="1"/>
  <c r="L271" i="23" s="1"/>
  <c r="K271" i="23" s="1"/>
  <c r="J271" i="23" s="1"/>
  <c r="I271" i="23" s="1"/>
  <c r="H271" i="23" s="1"/>
  <c r="G271" i="23" s="1"/>
  <c r="F271" i="23" s="1"/>
  <c r="E271" i="23" s="1"/>
  <c r="D271" i="23" s="1"/>
  <c r="C271" i="23" s="1"/>
  <c r="L258" i="23"/>
  <c r="K258" i="23" s="1"/>
  <c r="J258" i="23" s="1"/>
  <c r="I258" i="23" s="1"/>
  <c r="H258" i="23" s="1"/>
  <c r="G258" i="23" s="1"/>
  <c r="F258" i="23" s="1"/>
  <c r="E258" i="23" s="1"/>
  <c r="D258" i="23" s="1"/>
  <c r="C258" i="23" s="1"/>
  <c r="N94" i="23"/>
  <c r="M95" i="23" s="1"/>
  <c r="L95" i="23" s="1"/>
  <c r="K95" i="23" s="1"/>
  <c r="J95" i="23" s="1"/>
  <c r="I95" i="23" s="1"/>
  <c r="H95" i="23" s="1"/>
  <c r="G95" i="23" s="1"/>
  <c r="F95" i="23" s="1"/>
  <c r="E95" i="23" s="1"/>
  <c r="D95" i="23" s="1"/>
  <c r="C95" i="23" s="1"/>
  <c r="L94" i="23"/>
  <c r="K94" i="23" s="1"/>
  <c r="J94" i="23" s="1"/>
  <c r="I94" i="23" s="1"/>
  <c r="H94" i="23" s="1"/>
  <c r="G94" i="23" s="1"/>
  <c r="F94" i="23" s="1"/>
  <c r="E94" i="23" s="1"/>
  <c r="D94" i="23" s="1"/>
  <c r="C94" i="23" s="1"/>
  <c r="N237" i="23"/>
  <c r="M238" i="23" s="1"/>
  <c r="L238" i="23" s="1"/>
  <c r="K238" i="23" s="1"/>
  <c r="J238" i="23" s="1"/>
  <c r="I238" i="23" s="1"/>
  <c r="H238" i="23" s="1"/>
  <c r="G238" i="23" s="1"/>
  <c r="F238" i="23" s="1"/>
  <c r="E238" i="23" s="1"/>
  <c r="D238" i="23" s="1"/>
  <c r="C238" i="23" s="1"/>
  <c r="L237" i="23"/>
  <c r="K237" i="23" s="1"/>
  <c r="J237" i="23" s="1"/>
  <c r="I237" i="23" s="1"/>
  <c r="H237" i="23" s="1"/>
  <c r="G237" i="23" s="1"/>
  <c r="F237" i="23" s="1"/>
  <c r="E237" i="23" s="1"/>
  <c r="D237" i="23" s="1"/>
  <c r="C237" i="23" s="1"/>
  <c r="N312" i="23"/>
  <c r="M313" i="23" s="1"/>
  <c r="N313" i="23" s="1"/>
  <c r="M314" i="23" s="1"/>
  <c r="L312" i="23"/>
  <c r="K312" i="23" s="1"/>
  <c r="J312" i="23" s="1"/>
  <c r="I312" i="23" s="1"/>
  <c r="H312" i="23" s="1"/>
  <c r="G312" i="23" s="1"/>
  <c r="F312" i="23" s="1"/>
  <c r="E312" i="23" s="1"/>
  <c r="D312" i="23" s="1"/>
  <c r="C312" i="23" s="1"/>
  <c r="L322" i="23"/>
  <c r="K322" i="23" s="1"/>
  <c r="J322" i="23" s="1"/>
  <c r="I322" i="23" s="1"/>
  <c r="H322" i="23" s="1"/>
  <c r="G322" i="23" s="1"/>
  <c r="F322" i="23" s="1"/>
  <c r="E322" i="23" s="1"/>
  <c r="D322" i="23" s="1"/>
  <c r="C322" i="23" s="1"/>
  <c r="L304" i="23"/>
  <c r="K304" i="23" s="1"/>
  <c r="J304" i="23" s="1"/>
  <c r="I304" i="23" s="1"/>
  <c r="H304" i="23" s="1"/>
  <c r="G304" i="23" s="1"/>
  <c r="F304" i="23" s="1"/>
  <c r="E304" i="23" s="1"/>
  <c r="D304" i="23" s="1"/>
  <c r="C304" i="23" s="1"/>
  <c r="N304" i="23"/>
  <c r="M305" i="23" s="1"/>
  <c r="N323" i="23"/>
  <c r="M324" i="23" s="1"/>
  <c r="L323" i="23"/>
  <c r="K323" i="23" s="1"/>
  <c r="J323" i="23" s="1"/>
  <c r="I323" i="23" s="1"/>
  <c r="H323" i="23" s="1"/>
  <c r="G323" i="23" s="1"/>
  <c r="F323" i="23" s="1"/>
  <c r="E323" i="23" s="1"/>
  <c r="D323" i="23" s="1"/>
  <c r="C323" i="23" s="1"/>
  <c r="L139" i="23"/>
  <c r="K139" i="23" s="1"/>
  <c r="J139" i="23" s="1"/>
  <c r="I139" i="23" s="1"/>
  <c r="H139" i="23" s="1"/>
  <c r="G139" i="23" s="1"/>
  <c r="F139" i="23" s="1"/>
  <c r="E139" i="23" s="1"/>
  <c r="D139" i="23" s="1"/>
  <c r="C139" i="23" s="1"/>
  <c r="N139" i="23"/>
  <c r="M140" i="23" s="1"/>
  <c r="L178" i="23"/>
  <c r="K178" i="23" s="1"/>
  <c r="J178" i="23" s="1"/>
  <c r="I178" i="23" s="1"/>
  <c r="H178" i="23" s="1"/>
  <c r="G178" i="23" s="1"/>
  <c r="F178" i="23" s="1"/>
  <c r="E178" i="23" s="1"/>
  <c r="D178" i="23" s="1"/>
  <c r="C178" i="23" s="1"/>
  <c r="L204" i="23"/>
  <c r="K204" i="23" s="1"/>
  <c r="J204" i="23" s="1"/>
  <c r="I204" i="23" s="1"/>
  <c r="H204" i="23" s="1"/>
  <c r="G204" i="23" s="1"/>
  <c r="F204" i="23" s="1"/>
  <c r="E204" i="23" s="1"/>
  <c r="D204" i="23" s="1"/>
  <c r="C204" i="23" s="1"/>
  <c r="N204" i="23"/>
  <c r="M205" i="23" s="1"/>
  <c r="L177" i="23"/>
  <c r="K177" i="23" s="1"/>
  <c r="J177" i="23" s="1"/>
  <c r="I177" i="23" s="1"/>
  <c r="H177" i="23" s="1"/>
  <c r="G177" i="23" s="1"/>
  <c r="F177" i="23" s="1"/>
  <c r="E177" i="23" s="1"/>
  <c r="D177" i="23" s="1"/>
  <c r="C177" i="23" s="1"/>
  <c r="N179" i="23"/>
  <c r="M180" i="23" s="1"/>
  <c r="L179" i="23"/>
  <c r="K179" i="23" s="1"/>
  <c r="J179" i="23" s="1"/>
  <c r="I179" i="23" s="1"/>
  <c r="H179" i="23" s="1"/>
  <c r="G179" i="23" s="1"/>
  <c r="F179" i="23" s="1"/>
  <c r="E179" i="23" s="1"/>
  <c r="D179" i="23" s="1"/>
  <c r="C179" i="23" s="1"/>
  <c r="N48" i="23"/>
  <c r="M49" i="23" s="1"/>
  <c r="L48" i="23"/>
  <c r="K48" i="23" s="1"/>
  <c r="J48" i="23" s="1"/>
  <c r="I48" i="23" s="1"/>
  <c r="H48" i="23" s="1"/>
  <c r="G48" i="23" s="1"/>
  <c r="F48" i="23" s="1"/>
  <c r="E48" i="23" s="1"/>
  <c r="D48" i="23" s="1"/>
  <c r="C48" i="23" s="1"/>
  <c r="M75" i="23"/>
  <c r="L228" i="23" l="1"/>
  <c r="K228" i="23" s="1"/>
  <c r="J228" i="23" s="1"/>
  <c r="I228" i="23" s="1"/>
  <c r="H228" i="23" s="1"/>
  <c r="G228" i="23" s="1"/>
  <c r="F228" i="23" s="1"/>
  <c r="E228" i="23" s="1"/>
  <c r="D228" i="23" s="1"/>
  <c r="C228" i="23" s="1"/>
  <c r="N95" i="23"/>
  <c r="M96" i="23" s="1"/>
  <c r="L96" i="23" s="1"/>
  <c r="K96" i="23" s="1"/>
  <c r="J96" i="23" s="1"/>
  <c r="I96" i="23" s="1"/>
  <c r="H96" i="23" s="1"/>
  <c r="G96" i="23" s="1"/>
  <c r="F96" i="23" s="1"/>
  <c r="E96" i="23" s="1"/>
  <c r="D96" i="23" s="1"/>
  <c r="C96" i="23" s="1"/>
  <c r="L11" i="23"/>
  <c r="K11" i="23" s="1"/>
  <c r="J11" i="23" s="1"/>
  <c r="I11" i="23" s="1"/>
  <c r="H11" i="23" s="1"/>
  <c r="G11" i="23" s="1"/>
  <c r="F11" i="23" s="1"/>
  <c r="E11" i="23" s="1"/>
  <c r="D11" i="23" s="1"/>
  <c r="C11" i="23" s="1"/>
  <c r="N12" i="23"/>
  <c r="M13" i="23" s="1"/>
  <c r="L13" i="23" s="1"/>
  <c r="K13" i="23" s="1"/>
  <c r="J13" i="23" s="1"/>
  <c r="I13" i="23" s="1"/>
  <c r="H13" i="23" s="1"/>
  <c r="G13" i="23" s="1"/>
  <c r="F13" i="23" s="1"/>
  <c r="E13" i="23" s="1"/>
  <c r="D13" i="23" s="1"/>
  <c r="C13" i="23" s="1"/>
  <c r="L313" i="23"/>
  <c r="K313" i="23" s="1"/>
  <c r="J313" i="23" s="1"/>
  <c r="I313" i="23" s="1"/>
  <c r="H313" i="23" s="1"/>
  <c r="G313" i="23" s="1"/>
  <c r="F313" i="23" s="1"/>
  <c r="E313" i="23" s="1"/>
  <c r="D313" i="23" s="1"/>
  <c r="C313" i="23" s="1"/>
  <c r="L261" i="23"/>
  <c r="K261" i="23" s="1"/>
  <c r="J261" i="23" s="1"/>
  <c r="I261" i="23" s="1"/>
  <c r="H261" i="23" s="1"/>
  <c r="G261" i="23" s="1"/>
  <c r="F261" i="23" s="1"/>
  <c r="E261" i="23" s="1"/>
  <c r="D261" i="23" s="1"/>
  <c r="C261" i="23" s="1"/>
  <c r="L269" i="23"/>
  <c r="K269" i="23" s="1"/>
  <c r="J269" i="23" s="1"/>
  <c r="I269" i="23" s="1"/>
  <c r="H269" i="23" s="1"/>
  <c r="G269" i="23" s="1"/>
  <c r="F269" i="23" s="1"/>
  <c r="E269" i="23" s="1"/>
  <c r="D269" i="23" s="1"/>
  <c r="C269" i="23" s="1"/>
  <c r="L266" i="23"/>
  <c r="K266" i="23" s="1"/>
  <c r="J266" i="23" s="1"/>
  <c r="I266" i="23" s="1"/>
  <c r="H266" i="23" s="1"/>
  <c r="G266" i="23" s="1"/>
  <c r="F266" i="23" s="1"/>
  <c r="E266" i="23" s="1"/>
  <c r="D266" i="23" s="1"/>
  <c r="C266" i="23" s="1"/>
  <c r="N271" i="23"/>
  <c r="M272" i="23" s="1"/>
  <c r="L272" i="23" s="1"/>
  <c r="K272" i="23" s="1"/>
  <c r="J272" i="23" s="1"/>
  <c r="I272" i="23" s="1"/>
  <c r="H272" i="23" s="1"/>
  <c r="G272" i="23" s="1"/>
  <c r="F272" i="23" s="1"/>
  <c r="E272" i="23" s="1"/>
  <c r="L267" i="23"/>
  <c r="K267" i="23" s="1"/>
  <c r="J267" i="23" s="1"/>
  <c r="I267" i="23" s="1"/>
  <c r="H267" i="23" s="1"/>
  <c r="G267" i="23" s="1"/>
  <c r="F267" i="23" s="1"/>
  <c r="E267" i="23" s="1"/>
  <c r="D267" i="23" s="1"/>
  <c r="C267" i="23" s="1"/>
  <c r="L259" i="23"/>
  <c r="K259" i="23" s="1"/>
  <c r="J259" i="23" s="1"/>
  <c r="I259" i="23" s="1"/>
  <c r="H259" i="23" s="1"/>
  <c r="G259" i="23" s="1"/>
  <c r="F259" i="23" s="1"/>
  <c r="E259" i="23" s="1"/>
  <c r="D259" i="23" s="1"/>
  <c r="C259" i="23" s="1"/>
  <c r="L264" i="23"/>
  <c r="K264" i="23" s="1"/>
  <c r="J264" i="23" s="1"/>
  <c r="I264" i="23" s="1"/>
  <c r="H264" i="23" s="1"/>
  <c r="G264" i="23" s="1"/>
  <c r="F264" i="23" s="1"/>
  <c r="E264" i="23" s="1"/>
  <c r="D264" i="23" s="1"/>
  <c r="C264" i="23" s="1"/>
  <c r="N238" i="23"/>
  <c r="M239" i="23" s="1"/>
  <c r="L239" i="23" s="1"/>
  <c r="K239" i="23" s="1"/>
  <c r="J239" i="23" s="1"/>
  <c r="I239" i="23" s="1"/>
  <c r="H239" i="23" s="1"/>
  <c r="G239" i="23" s="1"/>
  <c r="F239" i="23" s="1"/>
  <c r="E239" i="23" s="1"/>
  <c r="D239" i="23" s="1"/>
  <c r="C239" i="23" s="1"/>
  <c r="L263" i="23"/>
  <c r="K263" i="23" s="1"/>
  <c r="J263" i="23" s="1"/>
  <c r="I263" i="23" s="1"/>
  <c r="H263" i="23" s="1"/>
  <c r="G263" i="23" s="1"/>
  <c r="F263" i="23" s="1"/>
  <c r="E263" i="23" s="1"/>
  <c r="D263" i="23" s="1"/>
  <c r="C263" i="23" s="1"/>
  <c r="L268" i="23"/>
  <c r="K268" i="23" s="1"/>
  <c r="J268" i="23" s="1"/>
  <c r="I268" i="23" s="1"/>
  <c r="H268" i="23" s="1"/>
  <c r="G268" i="23" s="1"/>
  <c r="F268" i="23" s="1"/>
  <c r="E268" i="23" s="1"/>
  <c r="D268" i="23" s="1"/>
  <c r="C268" i="23" s="1"/>
  <c r="L260" i="23"/>
  <c r="K260" i="23" s="1"/>
  <c r="J260" i="23" s="1"/>
  <c r="I260" i="23" s="1"/>
  <c r="H260" i="23" s="1"/>
  <c r="G260" i="23" s="1"/>
  <c r="F260" i="23" s="1"/>
  <c r="E260" i="23" s="1"/>
  <c r="D260" i="23" s="1"/>
  <c r="C260" i="23" s="1"/>
  <c r="L265" i="23"/>
  <c r="K265" i="23" s="1"/>
  <c r="J265" i="23" s="1"/>
  <c r="I265" i="23" s="1"/>
  <c r="H265" i="23" s="1"/>
  <c r="G265" i="23" s="1"/>
  <c r="F265" i="23" s="1"/>
  <c r="E265" i="23" s="1"/>
  <c r="D265" i="23" s="1"/>
  <c r="C265" i="23" s="1"/>
  <c r="L270" i="23"/>
  <c r="K270" i="23" s="1"/>
  <c r="J270" i="23" s="1"/>
  <c r="I270" i="23" s="1"/>
  <c r="H270" i="23" s="1"/>
  <c r="G270" i="23" s="1"/>
  <c r="F270" i="23" s="1"/>
  <c r="E270" i="23" s="1"/>
  <c r="D270" i="23" s="1"/>
  <c r="C270" i="23" s="1"/>
  <c r="L262" i="23"/>
  <c r="K262" i="23" s="1"/>
  <c r="J262" i="23" s="1"/>
  <c r="I262" i="23" s="1"/>
  <c r="H262" i="23" s="1"/>
  <c r="G262" i="23" s="1"/>
  <c r="F262" i="23" s="1"/>
  <c r="E262" i="23" s="1"/>
  <c r="D262" i="23" s="1"/>
  <c r="C262" i="23" s="1"/>
  <c r="N324" i="23"/>
  <c r="M325" i="23" s="1"/>
  <c r="L324" i="23"/>
  <c r="K324" i="23" s="1"/>
  <c r="J324" i="23" s="1"/>
  <c r="I324" i="23" s="1"/>
  <c r="H324" i="23" s="1"/>
  <c r="G324" i="23" s="1"/>
  <c r="F324" i="23" s="1"/>
  <c r="E324" i="23" s="1"/>
  <c r="D324" i="23" s="1"/>
  <c r="C324" i="23" s="1"/>
  <c r="L305" i="23"/>
  <c r="K305" i="23" s="1"/>
  <c r="J305" i="23" s="1"/>
  <c r="I305" i="23" s="1"/>
  <c r="H305" i="23" s="1"/>
  <c r="G305" i="23" s="1"/>
  <c r="F305" i="23" s="1"/>
  <c r="E305" i="23" s="1"/>
  <c r="D305" i="23" s="1"/>
  <c r="C305" i="23" s="1"/>
  <c r="N305" i="23"/>
  <c r="M306" i="23" s="1"/>
  <c r="N314" i="23"/>
  <c r="M315" i="23" s="1"/>
  <c r="L314" i="23"/>
  <c r="K314" i="23" s="1"/>
  <c r="J314" i="23" s="1"/>
  <c r="I314" i="23" s="1"/>
  <c r="H314" i="23" s="1"/>
  <c r="G314" i="23" s="1"/>
  <c r="F314" i="23" s="1"/>
  <c r="E314" i="23" s="1"/>
  <c r="D314" i="23" s="1"/>
  <c r="C314" i="23" s="1"/>
  <c r="N229" i="23"/>
  <c r="M230" i="23" s="1"/>
  <c r="L229" i="23"/>
  <c r="K229" i="23" s="1"/>
  <c r="J229" i="23" s="1"/>
  <c r="I229" i="23" s="1"/>
  <c r="H229" i="23" s="1"/>
  <c r="G229" i="23" s="1"/>
  <c r="F229" i="23" s="1"/>
  <c r="E229" i="23" s="1"/>
  <c r="D229" i="23" s="1"/>
  <c r="C229" i="23" s="1"/>
  <c r="N180" i="23"/>
  <c r="M181" i="23" s="1"/>
  <c r="L180" i="23"/>
  <c r="K180" i="23" s="1"/>
  <c r="J180" i="23" s="1"/>
  <c r="I180" i="23" s="1"/>
  <c r="H180" i="23" s="1"/>
  <c r="G180" i="23" s="1"/>
  <c r="F180" i="23" s="1"/>
  <c r="E180" i="23" s="1"/>
  <c r="D180" i="23" s="1"/>
  <c r="C180" i="23" s="1"/>
  <c r="L140" i="23"/>
  <c r="K140" i="23" s="1"/>
  <c r="J140" i="23" s="1"/>
  <c r="I140" i="23" s="1"/>
  <c r="H140" i="23" s="1"/>
  <c r="G140" i="23" s="1"/>
  <c r="F140" i="23" s="1"/>
  <c r="E140" i="23" s="1"/>
  <c r="D140" i="23" s="1"/>
  <c r="C140" i="23" s="1"/>
  <c r="N140" i="23"/>
  <c r="M141" i="23" s="1"/>
  <c r="L205" i="23"/>
  <c r="K205" i="23" s="1"/>
  <c r="J205" i="23" s="1"/>
  <c r="I205" i="23" s="1"/>
  <c r="H205" i="23" s="1"/>
  <c r="G205" i="23" s="1"/>
  <c r="F205" i="23" s="1"/>
  <c r="E205" i="23" s="1"/>
  <c r="D205" i="23" s="1"/>
  <c r="C205" i="23" s="1"/>
  <c r="N205" i="23"/>
  <c r="M206" i="23" s="1"/>
  <c r="L75" i="23"/>
  <c r="K75" i="23" s="1"/>
  <c r="J75" i="23" s="1"/>
  <c r="I75" i="23" s="1"/>
  <c r="H75" i="23" s="1"/>
  <c r="G75" i="23" s="1"/>
  <c r="F75" i="23" s="1"/>
  <c r="E75" i="23" s="1"/>
  <c r="D75" i="23" s="1"/>
  <c r="C75" i="23" s="1"/>
  <c r="N75" i="23"/>
  <c r="M76" i="23" s="1"/>
  <c r="N49" i="23"/>
  <c r="M50" i="23" s="1"/>
  <c r="L49" i="23"/>
  <c r="K49" i="23" s="1"/>
  <c r="J49" i="23" s="1"/>
  <c r="I49" i="23" s="1"/>
  <c r="H49" i="23" s="1"/>
  <c r="G49" i="23" s="1"/>
  <c r="F49" i="23" s="1"/>
  <c r="E49" i="23" s="1"/>
  <c r="D49" i="23" s="1"/>
  <c r="C49" i="23" s="1"/>
  <c r="D272" i="23" l="1"/>
  <c r="C272" i="23" s="1"/>
  <c r="N96" i="23"/>
  <c r="M97" i="23" s="1"/>
  <c r="N97" i="23" s="1"/>
  <c r="M98" i="23" s="1"/>
  <c r="N13" i="23"/>
  <c r="M14" i="23" s="1"/>
  <c r="N14" i="23" s="1"/>
  <c r="M15" i="23" s="1"/>
  <c r="N239" i="23"/>
  <c r="M240" i="23" s="1"/>
  <c r="L240" i="23" s="1"/>
  <c r="K240" i="23" s="1"/>
  <c r="J240" i="23" s="1"/>
  <c r="I240" i="23" s="1"/>
  <c r="H240" i="23" s="1"/>
  <c r="G240" i="23" s="1"/>
  <c r="F240" i="23" s="1"/>
  <c r="E240" i="23" s="1"/>
  <c r="D240" i="23" s="1"/>
  <c r="C240" i="23" s="1"/>
  <c r="N272" i="23"/>
  <c r="M273" i="23" s="1"/>
  <c r="L273" i="23" s="1"/>
  <c r="K273" i="23" s="1"/>
  <c r="J273" i="23" s="1"/>
  <c r="I273" i="23" s="1"/>
  <c r="H273" i="23" s="1"/>
  <c r="G273" i="23" s="1"/>
  <c r="F273" i="23" s="1"/>
  <c r="E273" i="23" s="1"/>
  <c r="N315" i="23"/>
  <c r="M316" i="23" s="1"/>
  <c r="L315" i="23"/>
  <c r="K315" i="23" s="1"/>
  <c r="J315" i="23" s="1"/>
  <c r="I315" i="23" s="1"/>
  <c r="H315" i="23" s="1"/>
  <c r="G315" i="23" s="1"/>
  <c r="F315" i="23" s="1"/>
  <c r="E315" i="23" s="1"/>
  <c r="D315" i="23" s="1"/>
  <c r="C315" i="23" s="1"/>
  <c r="L306" i="23"/>
  <c r="K306" i="23" s="1"/>
  <c r="J306" i="23" s="1"/>
  <c r="I306" i="23" s="1"/>
  <c r="H306" i="23" s="1"/>
  <c r="G306" i="23" s="1"/>
  <c r="F306" i="23" s="1"/>
  <c r="E306" i="23" s="1"/>
  <c r="D306" i="23" s="1"/>
  <c r="C306" i="23" s="1"/>
  <c r="N306" i="23"/>
  <c r="M307" i="23" s="1"/>
  <c r="N325" i="23"/>
  <c r="M326" i="23" s="1"/>
  <c r="L325" i="23"/>
  <c r="K325" i="23" s="1"/>
  <c r="J325" i="23" s="1"/>
  <c r="I325" i="23" s="1"/>
  <c r="H325" i="23" s="1"/>
  <c r="G325" i="23" s="1"/>
  <c r="F325" i="23" s="1"/>
  <c r="E325" i="23" s="1"/>
  <c r="D325" i="23" s="1"/>
  <c r="C325" i="23" s="1"/>
  <c r="N181" i="23"/>
  <c r="M182" i="23" s="1"/>
  <c r="L181" i="23"/>
  <c r="K181" i="23" s="1"/>
  <c r="J181" i="23" s="1"/>
  <c r="I181" i="23" s="1"/>
  <c r="H181" i="23" s="1"/>
  <c r="G181" i="23" s="1"/>
  <c r="F181" i="23" s="1"/>
  <c r="E181" i="23" s="1"/>
  <c r="D181" i="23" s="1"/>
  <c r="C181" i="23" s="1"/>
  <c r="L206" i="23"/>
  <c r="K206" i="23" s="1"/>
  <c r="J206" i="23" s="1"/>
  <c r="I206" i="23" s="1"/>
  <c r="H206" i="23" s="1"/>
  <c r="G206" i="23" s="1"/>
  <c r="F206" i="23" s="1"/>
  <c r="E206" i="23" s="1"/>
  <c r="D206" i="23" s="1"/>
  <c r="C206" i="23" s="1"/>
  <c r="N206" i="23"/>
  <c r="M207" i="23" s="1"/>
  <c r="L141" i="23"/>
  <c r="K141" i="23" s="1"/>
  <c r="J141" i="23" s="1"/>
  <c r="I141" i="23" s="1"/>
  <c r="H141" i="23" s="1"/>
  <c r="G141" i="23" s="1"/>
  <c r="F141" i="23" s="1"/>
  <c r="E141" i="23" s="1"/>
  <c r="D141" i="23" s="1"/>
  <c r="C141" i="23" s="1"/>
  <c r="N141" i="23"/>
  <c r="M142" i="23" s="1"/>
  <c r="N230" i="23"/>
  <c r="M231" i="23" s="1"/>
  <c r="L230" i="23"/>
  <c r="K230" i="23" s="1"/>
  <c r="J230" i="23" s="1"/>
  <c r="I230" i="23" s="1"/>
  <c r="H230" i="23" s="1"/>
  <c r="G230" i="23" s="1"/>
  <c r="F230" i="23" s="1"/>
  <c r="E230" i="23" s="1"/>
  <c r="D230" i="23" s="1"/>
  <c r="C230" i="23" s="1"/>
  <c r="L76" i="23"/>
  <c r="K76" i="23" s="1"/>
  <c r="J76" i="23" s="1"/>
  <c r="I76" i="23" s="1"/>
  <c r="H76" i="23" s="1"/>
  <c r="G76" i="23" s="1"/>
  <c r="F76" i="23" s="1"/>
  <c r="E76" i="23" s="1"/>
  <c r="D76" i="23" s="1"/>
  <c r="C76" i="23" s="1"/>
  <c r="N76" i="23"/>
  <c r="M77" i="23" s="1"/>
  <c r="N50" i="23"/>
  <c r="M51" i="23" s="1"/>
  <c r="L50" i="23"/>
  <c r="K50" i="23" s="1"/>
  <c r="J50" i="23" s="1"/>
  <c r="I50" i="23" s="1"/>
  <c r="H50" i="23" s="1"/>
  <c r="G50" i="23" s="1"/>
  <c r="F50" i="23" s="1"/>
  <c r="E50" i="23" s="1"/>
  <c r="D50" i="23" s="1"/>
  <c r="C50" i="23" s="1"/>
  <c r="N240" i="23" l="1"/>
  <c r="M241" i="23" s="1"/>
  <c r="N241" i="23" s="1"/>
  <c r="M242" i="23" s="1"/>
  <c r="D273" i="23"/>
  <c r="C273" i="23" s="1"/>
  <c r="L97" i="23"/>
  <c r="K97" i="23" s="1"/>
  <c r="J97" i="23" s="1"/>
  <c r="I97" i="23" s="1"/>
  <c r="H97" i="23" s="1"/>
  <c r="G97" i="23" s="1"/>
  <c r="F97" i="23" s="1"/>
  <c r="E97" i="23" s="1"/>
  <c r="D97" i="23" s="1"/>
  <c r="C97" i="23" s="1"/>
  <c r="L14" i="23"/>
  <c r="K14" i="23" s="1"/>
  <c r="J14" i="23" s="1"/>
  <c r="I14" i="23" s="1"/>
  <c r="H14" i="23" s="1"/>
  <c r="G14" i="23" s="1"/>
  <c r="F14" i="23" s="1"/>
  <c r="E14" i="23" s="1"/>
  <c r="D14" i="23" s="1"/>
  <c r="C14" i="23" s="1"/>
  <c r="N273" i="23"/>
  <c r="M274" i="23" s="1"/>
  <c r="N274" i="23" s="1"/>
  <c r="M275" i="23" s="1"/>
  <c r="N326" i="23"/>
  <c r="L326" i="23"/>
  <c r="K326" i="23" s="1"/>
  <c r="J326" i="23" s="1"/>
  <c r="I326" i="23" s="1"/>
  <c r="H326" i="23" s="1"/>
  <c r="G326" i="23" s="1"/>
  <c r="F326" i="23" s="1"/>
  <c r="E326" i="23" s="1"/>
  <c r="D326" i="23" s="1"/>
  <c r="C326" i="23" s="1"/>
  <c r="L307" i="23"/>
  <c r="K307" i="23" s="1"/>
  <c r="J307" i="23" s="1"/>
  <c r="I307" i="23" s="1"/>
  <c r="H307" i="23" s="1"/>
  <c r="G307" i="23" s="1"/>
  <c r="F307" i="23" s="1"/>
  <c r="E307" i="23" s="1"/>
  <c r="D307" i="23" s="1"/>
  <c r="C307" i="23" s="1"/>
  <c r="N307" i="23"/>
  <c r="M308" i="23" s="1"/>
  <c r="N316" i="23"/>
  <c r="M317" i="23" s="1"/>
  <c r="L316" i="23"/>
  <c r="K316" i="23" s="1"/>
  <c r="J316" i="23" s="1"/>
  <c r="I316" i="23" s="1"/>
  <c r="H316" i="23" s="1"/>
  <c r="G316" i="23" s="1"/>
  <c r="F316" i="23" s="1"/>
  <c r="E316" i="23" s="1"/>
  <c r="D316" i="23" s="1"/>
  <c r="C316" i="23" s="1"/>
  <c r="N182" i="23"/>
  <c r="M183" i="23" s="1"/>
  <c r="L182" i="23"/>
  <c r="K182" i="23" s="1"/>
  <c r="J182" i="23" s="1"/>
  <c r="I182" i="23" s="1"/>
  <c r="H182" i="23" s="1"/>
  <c r="G182" i="23" s="1"/>
  <c r="F182" i="23" s="1"/>
  <c r="E182" i="23" s="1"/>
  <c r="D182" i="23" s="1"/>
  <c r="C182" i="23" s="1"/>
  <c r="L142" i="23"/>
  <c r="K142" i="23" s="1"/>
  <c r="J142" i="23" s="1"/>
  <c r="I142" i="23" s="1"/>
  <c r="H142" i="23" s="1"/>
  <c r="G142" i="23" s="1"/>
  <c r="F142" i="23" s="1"/>
  <c r="E142" i="23" s="1"/>
  <c r="D142" i="23" s="1"/>
  <c r="C142" i="23" s="1"/>
  <c r="N142" i="23"/>
  <c r="M143" i="23" s="1"/>
  <c r="L207" i="23"/>
  <c r="K207" i="23" s="1"/>
  <c r="J207" i="23" s="1"/>
  <c r="I207" i="23" s="1"/>
  <c r="H207" i="23" s="1"/>
  <c r="G207" i="23" s="1"/>
  <c r="F207" i="23" s="1"/>
  <c r="E207" i="23" s="1"/>
  <c r="D207" i="23" s="1"/>
  <c r="C207" i="23" s="1"/>
  <c r="N207" i="23"/>
  <c r="M208" i="23" s="1"/>
  <c r="N231" i="23"/>
  <c r="M232" i="23" s="1"/>
  <c r="L231" i="23"/>
  <c r="K231" i="23" s="1"/>
  <c r="J231" i="23" s="1"/>
  <c r="I231" i="23" s="1"/>
  <c r="H231" i="23" s="1"/>
  <c r="G231" i="23" s="1"/>
  <c r="F231" i="23" s="1"/>
  <c r="E231" i="23" s="1"/>
  <c r="D231" i="23" s="1"/>
  <c r="C231" i="23" s="1"/>
  <c r="N51" i="23"/>
  <c r="M52" i="23" s="1"/>
  <c r="L51" i="23"/>
  <c r="K51" i="23" s="1"/>
  <c r="J51" i="23" s="1"/>
  <c r="I51" i="23" s="1"/>
  <c r="H51" i="23" s="1"/>
  <c r="G51" i="23" s="1"/>
  <c r="F51" i="23" s="1"/>
  <c r="E51" i="23" s="1"/>
  <c r="D51" i="23" s="1"/>
  <c r="C51" i="23" s="1"/>
  <c r="N98" i="23"/>
  <c r="M99" i="23" s="1"/>
  <c r="L98" i="23"/>
  <c r="K98" i="23" s="1"/>
  <c r="J98" i="23" s="1"/>
  <c r="I98" i="23" s="1"/>
  <c r="H98" i="23" s="1"/>
  <c r="G98" i="23" s="1"/>
  <c r="F98" i="23" s="1"/>
  <c r="E98" i="23" s="1"/>
  <c r="D98" i="23" s="1"/>
  <c r="C98" i="23" s="1"/>
  <c r="N77" i="23"/>
  <c r="M78" i="23" s="1"/>
  <c r="L77" i="23"/>
  <c r="K77" i="23" s="1"/>
  <c r="J77" i="23" s="1"/>
  <c r="I77" i="23" s="1"/>
  <c r="H77" i="23" s="1"/>
  <c r="G77" i="23" s="1"/>
  <c r="F77" i="23" s="1"/>
  <c r="E77" i="23" s="1"/>
  <c r="D77" i="23" s="1"/>
  <c r="C77" i="23" s="1"/>
  <c r="N15" i="23"/>
  <c r="M16" i="23" s="1"/>
  <c r="L15" i="23"/>
  <c r="K15" i="23" s="1"/>
  <c r="J15" i="23" s="1"/>
  <c r="I15" i="23" s="1"/>
  <c r="H15" i="23" s="1"/>
  <c r="G15" i="23" s="1"/>
  <c r="F15" i="23" s="1"/>
  <c r="E15" i="23" s="1"/>
  <c r="D15" i="23" s="1"/>
  <c r="C15" i="23" s="1"/>
  <c r="L241" i="23" l="1"/>
  <c r="K241" i="23" s="1"/>
  <c r="J241" i="23" s="1"/>
  <c r="I241" i="23" s="1"/>
  <c r="H241" i="23" s="1"/>
  <c r="G241" i="23" s="1"/>
  <c r="F241" i="23" s="1"/>
  <c r="E241" i="23" s="1"/>
  <c r="D241" i="23" s="1"/>
  <c r="C241" i="23" s="1"/>
  <c r="L274" i="23"/>
  <c r="K274" i="23" s="1"/>
  <c r="J274" i="23" s="1"/>
  <c r="I274" i="23" s="1"/>
  <c r="H274" i="23" s="1"/>
  <c r="G274" i="23" s="1"/>
  <c r="F274" i="23" s="1"/>
  <c r="E274" i="23" s="1"/>
  <c r="N317" i="23"/>
  <c r="M318" i="23" s="1"/>
  <c r="L317" i="23"/>
  <c r="K317" i="23" s="1"/>
  <c r="J317" i="23" s="1"/>
  <c r="I317" i="23" s="1"/>
  <c r="H317" i="23" s="1"/>
  <c r="G317" i="23" s="1"/>
  <c r="F317" i="23" s="1"/>
  <c r="E317" i="23" s="1"/>
  <c r="D317" i="23" s="1"/>
  <c r="C317" i="23" s="1"/>
  <c r="L308" i="23"/>
  <c r="K308" i="23" s="1"/>
  <c r="J308" i="23" s="1"/>
  <c r="I308" i="23" s="1"/>
  <c r="H308" i="23" s="1"/>
  <c r="G308" i="23" s="1"/>
  <c r="F308" i="23" s="1"/>
  <c r="E308" i="23" s="1"/>
  <c r="D308" i="23" s="1"/>
  <c r="C308" i="23" s="1"/>
  <c r="N308" i="23"/>
  <c r="L275" i="23"/>
  <c r="K275" i="23" s="1"/>
  <c r="J275" i="23" s="1"/>
  <c r="I275" i="23" s="1"/>
  <c r="H275" i="23" s="1"/>
  <c r="G275" i="23" s="1"/>
  <c r="F275" i="23" s="1"/>
  <c r="E275" i="23" s="1"/>
  <c r="N275" i="23"/>
  <c r="M276" i="23" s="1"/>
  <c r="N232" i="23"/>
  <c r="M233" i="23" s="1"/>
  <c r="L232" i="23"/>
  <c r="K232" i="23" s="1"/>
  <c r="J232" i="23" s="1"/>
  <c r="I232" i="23" s="1"/>
  <c r="H232" i="23" s="1"/>
  <c r="G232" i="23" s="1"/>
  <c r="F232" i="23" s="1"/>
  <c r="E232" i="23" s="1"/>
  <c r="D232" i="23" s="1"/>
  <c r="C232" i="23" s="1"/>
  <c r="L208" i="23"/>
  <c r="K208" i="23" s="1"/>
  <c r="J208" i="23" s="1"/>
  <c r="I208" i="23" s="1"/>
  <c r="H208" i="23" s="1"/>
  <c r="G208" i="23" s="1"/>
  <c r="F208" i="23" s="1"/>
  <c r="E208" i="23" s="1"/>
  <c r="D208" i="23" s="1"/>
  <c r="C208" i="23" s="1"/>
  <c r="N208" i="23"/>
  <c r="M209" i="23" s="1"/>
  <c r="N242" i="23"/>
  <c r="M243" i="23" s="1"/>
  <c r="L242" i="23"/>
  <c r="K242" i="23" s="1"/>
  <c r="J242" i="23" s="1"/>
  <c r="I242" i="23" s="1"/>
  <c r="H242" i="23" s="1"/>
  <c r="G242" i="23" s="1"/>
  <c r="F242" i="23" s="1"/>
  <c r="E242" i="23" s="1"/>
  <c r="D242" i="23" s="1"/>
  <c r="C242" i="23" s="1"/>
  <c r="N183" i="23"/>
  <c r="M184" i="23" s="1"/>
  <c r="L183" i="23"/>
  <c r="K183" i="23" s="1"/>
  <c r="J183" i="23" s="1"/>
  <c r="I183" i="23" s="1"/>
  <c r="H183" i="23" s="1"/>
  <c r="G183" i="23" s="1"/>
  <c r="F183" i="23" s="1"/>
  <c r="E183" i="23" s="1"/>
  <c r="D183" i="23" s="1"/>
  <c r="C183" i="23" s="1"/>
  <c r="L143" i="23"/>
  <c r="K143" i="23" s="1"/>
  <c r="J143" i="23" s="1"/>
  <c r="I143" i="23" s="1"/>
  <c r="H143" i="23" s="1"/>
  <c r="G143" i="23" s="1"/>
  <c r="F143" i="23" s="1"/>
  <c r="E143" i="23" s="1"/>
  <c r="D143" i="23" s="1"/>
  <c r="C143" i="23" s="1"/>
  <c r="N143" i="23"/>
  <c r="M144" i="23" s="1"/>
  <c r="N16" i="23"/>
  <c r="M17" i="23" s="1"/>
  <c r="L16" i="23"/>
  <c r="K16" i="23" s="1"/>
  <c r="J16" i="23" s="1"/>
  <c r="I16" i="23" s="1"/>
  <c r="H16" i="23" s="1"/>
  <c r="G16" i="23" s="1"/>
  <c r="F16" i="23" s="1"/>
  <c r="E16" i="23" s="1"/>
  <c r="D16" i="23" s="1"/>
  <c r="C16" i="23" s="1"/>
  <c r="N99" i="23"/>
  <c r="M100" i="23" s="1"/>
  <c r="L99" i="23"/>
  <c r="K99" i="23" s="1"/>
  <c r="J99" i="23" s="1"/>
  <c r="I99" i="23" s="1"/>
  <c r="H99" i="23" s="1"/>
  <c r="G99" i="23" s="1"/>
  <c r="F99" i="23" s="1"/>
  <c r="E99" i="23" s="1"/>
  <c r="D99" i="23" s="1"/>
  <c r="C99" i="23" s="1"/>
  <c r="L78" i="23"/>
  <c r="K78" i="23" s="1"/>
  <c r="J78" i="23" s="1"/>
  <c r="I78" i="23" s="1"/>
  <c r="H78" i="23" s="1"/>
  <c r="G78" i="23" s="1"/>
  <c r="F78" i="23" s="1"/>
  <c r="E78" i="23" s="1"/>
  <c r="D78" i="23" s="1"/>
  <c r="C78" i="23" s="1"/>
  <c r="N78" i="23"/>
  <c r="M79" i="23" s="1"/>
  <c r="N52" i="23"/>
  <c r="M53" i="23" s="1"/>
  <c r="L52" i="23"/>
  <c r="K52" i="23" s="1"/>
  <c r="J52" i="23" s="1"/>
  <c r="I52" i="23" s="1"/>
  <c r="H52" i="23" s="1"/>
  <c r="G52" i="23" s="1"/>
  <c r="F52" i="23" s="1"/>
  <c r="E52" i="23" s="1"/>
  <c r="D52" i="23" s="1"/>
  <c r="C52" i="23" s="1"/>
  <c r="D275" i="23" l="1"/>
  <c r="C275" i="23" s="1"/>
  <c r="D274" i="23"/>
  <c r="C274" i="23" s="1"/>
  <c r="N276" i="23"/>
  <c r="M277" i="23" s="1"/>
  <c r="L276" i="23"/>
  <c r="K276" i="23" s="1"/>
  <c r="J276" i="23" s="1"/>
  <c r="I276" i="23" s="1"/>
  <c r="H276" i="23" s="1"/>
  <c r="G276" i="23" s="1"/>
  <c r="F276" i="23" s="1"/>
  <c r="E276" i="23" s="1"/>
  <c r="N318" i="23"/>
  <c r="L318" i="23"/>
  <c r="K318" i="23" s="1"/>
  <c r="J318" i="23" s="1"/>
  <c r="I318" i="23" s="1"/>
  <c r="H318" i="23" s="1"/>
  <c r="G318" i="23" s="1"/>
  <c r="F318" i="23" s="1"/>
  <c r="E318" i="23" s="1"/>
  <c r="D318" i="23" s="1"/>
  <c r="C318" i="23" s="1"/>
  <c r="N184" i="23"/>
  <c r="M185" i="23" s="1"/>
  <c r="L184" i="23"/>
  <c r="K184" i="23" s="1"/>
  <c r="J184" i="23" s="1"/>
  <c r="I184" i="23" s="1"/>
  <c r="H184" i="23" s="1"/>
  <c r="G184" i="23" s="1"/>
  <c r="F184" i="23" s="1"/>
  <c r="E184" i="23" s="1"/>
  <c r="D184" i="23" s="1"/>
  <c r="C184" i="23" s="1"/>
  <c r="L209" i="23"/>
  <c r="K209" i="23" s="1"/>
  <c r="J209" i="23" s="1"/>
  <c r="I209" i="23" s="1"/>
  <c r="H209" i="23" s="1"/>
  <c r="G209" i="23" s="1"/>
  <c r="F209" i="23" s="1"/>
  <c r="E209" i="23" s="1"/>
  <c r="D209" i="23" s="1"/>
  <c r="C209" i="23" s="1"/>
  <c r="N209" i="23"/>
  <c r="M210" i="23" s="1"/>
  <c r="L144" i="23"/>
  <c r="K144" i="23" s="1"/>
  <c r="J144" i="23" s="1"/>
  <c r="I144" i="23" s="1"/>
  <c r="H144" i="23" s="1"/>
  <c r="G144" i="23" s="1"/>
  <c r="F144" i="23" s="1"/>
  <c r="E144" i="23" s="1"/>
  <c r="D144" i="23" s="1"/>
  <c r="C144" i="23" s="1"/>
  <c r="N144" i="23"/>
  <c r="M145" i="23" s="1"/>
  <c r="N243" i="23"/>
  <c r="L243" i="23"/>
  <c r="K243" i="23" s="1"/>
  <c r="J243" i="23" s="1"/>
  <c r="I243" i="23" s="1"/>
  <c r="H243" i="23" s="1"/>
  <c r="G243" i="23" s="1"/>
  <c r="F243" i="23" s="1"/>
  <c r="E243" i="23" s="1"/>
  <c r="D243" i="23" s="1"/>
  <c r="C243" i="23" s="1"/>
  <c r="N233" i="23"/>
  <c r="L233" i="23"/>
  <c r="K233" i="23" s="1"/>
  <c r="J233" i="23" s="1"/>
  <c r="I233" i="23" s="1"/>
  <c r="H233" i="23" s="1"/>
  <c r="G233" i="23" s="1"/>
  <c r="F233" i="23" s="1"/>
  <c r="E233" i="23" s="1"/>
  <c r="D233" i="23" s="1"/>
  <c r="C233" i="23" s="1"/>
  <c r="N53" i="23"/>
  <c r="M54" i="23" s="1"/>
  <c r="L53" i="23"/>
  <c r="K53" i="23" s="1"/>
  <c r="J53" i="23" s="1"/>
  <c r="I53" i="23" s="1"/>
  <c r="H53" i="23" s="1"/>
  <c r="G53" i="23" s="1"/>
  <c r="F53" i="23" s="1"/>
  <c r="E53" i="23" s="1"/>
  <c r="D53" i="23" s="1"/>
  <c r="C53" i="23" s="1"/>
  <c r="N100" i="23"/>
  <c r="M101" i="23" s="1"/>
  <c r="L100" i="23"/>
  <c r="K100" i="23" s="1"/>
  <c r="J100" i="23" s="1"/>
  <c r="I100" i="23" s="1"/>
  <c r="H100" i="23" s="1"/>
  <c r="G100" i="23" s="1"/>
  <c r="F100" i="23" s="1"/>
  <c r="E100" i="23" s="1"/>
  <c r="D100" i="23" s="1"/>
  <c r="C100" i="23" s="1"/>
  <c r="L79" i="23"/>
  <c r="K79" i="23" s="1"/>
  <c r="J79" i="23" s="1"/>
  <c r="I79" i="23" s="1"/>
  <c r="H79" i="23" s="1"/>
  <c r="G79" i="23" s="1"/>
  <c r="F79" i="23" s="1"/>
  <c r="E79" i="23" s="1"/>
  <c r="D79" i="23" s="1"/>
  <c r="C79" i="23" s="1"/>
  <c r="N79" i="23"/>
  <c r="M80" i="23" s="1"/>
  <c r="N17" i="23"/>
  <c r="M18" i="23" s="1"/>
  <c r="L17" i="23"/>
  <c r="K17" i="23" s="1"/>
  <c r="J17" i="23" s="1"/>
  <c r="I17" i="23" s="1"/>
  <c r="H17" i="23" s="1"/>
  <c r="G17" i="23" s="1"/>
  <c r="F17" i="23" s="1"/>
  <c r="E17" i="23" s="1"/>
  <c r="D17" i="23" s="1"/>
  <c r="C17" i="23" s="1"/>
  <c r="D276" i="23" l="1"/>
  <c r="C276" i="23" s="1"/>
  <c r="L277" i="23"/>
  <c r="K277" i="23" s="1"/>
  <c r="J277" i="23" s="1"/>
  <c r="I277" i="23" s="1"/>
  <c r="H277" i="23" s="1"/>
  <c r="G277" i="23" s="1"/>
  <c r="F277" i="23" s="1"/>
  <c r="E277" i="23" s="1"/>
  <c r="N277" i="23"/>
  <c r="M278" i="23" s="1"/>
  <c r="L210" i="23"/>
  <c r="K210" i="23" s="1"/>
  <c r="J210" i="23" s="1"/>
  <c r="I210" i="23" s="1"/>
  <c r="H210" i="23" s="1"/>
  <c r="G210" i="23" s="1"/>
  <c r="F210" i="23" s="1"/>
  <c r="E210" i="23" s="1"/>
  <c r="D210" i="23" s="1"/>
  <c r="C210" i="23" s="1"/>
  <c r="N210" i="23"/>
  <c r="M211" i="23" s="1"/>
  <c r="L145" i="23"/>
  <c r="K145" i="23" s="1"/>
  <c r="J145" i="23" s="1"/>
  <c r="I145" i="23" s="1"/>
  <c r="H145" i="23" s="1"/>
  <c r="G145" i="23" s="1"/>
  <c r="F145" i="23" s="1"/>
  <c r="E145" i="23" s="1"/>
  <c r="D145" i="23" s="1"/>
  <c r="C145" i="23" s="1"/>
  <c r="N145" i="23"/>
  <c r="M146" i="23" s="1"/>
  <c r="N185" i="23"/>
  <c r="M186" i="23" s="1"/>
  <c r="L185" i="23"/>
  <c r="K185" i="23" s="1"/>
  <c r="J185" i="23" s="1"/>
  <c r="I185" i="23" s="1"/>
  <c r="H185" i="23" s="1"/>
  <c r="G185" i="23" s="1"/>
  <c r="F185" i="23" s="1"/>
  <c r="E185" i="23" s="1"/>
  <c r="D185" i="23" s="1"/>
  <c r="C185" i="23" s="1"/>
  <c r="N101" i="23"/>
  <c r="M102" i="23" s="1"/>
  <c r="L101" i="23"/>
  <c r="K101" i="23" s="1"/>
  <c r="J101" i="23" s="1"/>
  <c r="I101" i="23" s="1"/>
  <c r="H101" i="23" s="1"/>
  <c r="G101" i="23" s="1"/>
  <c r="F101" i="23" s="1"/>
  <c r="E101" i="23" s="1"/>
  <c r="D101" i="23" s="1"/>
  <c r="C101" i="23" s="1"/>
  <c r="N18" i="23"/>
  <c r="M19" i="23" s="1"/>
  <c r="L18" i="23"/>
  <c r="K18" i="23" s="1"/>
  <c r="J18" i="23" s="1"/>
  <c r="I18" i="23" s="1"/>
  <c r="H18" i="23" s="1"/>
  <c r="G18" i="23" s="1"/>
  <c r="F18" i="23" s="1"/>
  <c r="E18" i="23" s="1"/>
  <c r="D18" i="23" s="1"/>
  <c r="C18" i="23" s="1"/>
  <c r="L80" i="23"/>
  <c r="K80" i="23" s="1"/>
  <c r="J80" i="23" s="1"/>
  <c r="I80" i="23" s="1"/>
  <c r="H80" i="23" s="1"/>
  <c r="G80" i="23" s="1"/>
  <c r="F80" i="23" s="1"/>
  <c r="E80" i="23" s="1"/>
  <c r="D80" i="23" s="1"/>
  <c r="C80" i="23" s="1"/>
  <c r="N80" i="23"/>
  <c r="M81" i="23" s="1"/>
  <c r="N54" i="23"/>
  <c r="M55" i="23" s="1"/>
  <c r="L54" i="23"/>
  <c r="K54" i="23" s="1"/>
  <c r="J54" i="23" s="1"/>
  <c r="I54" i="23" s="1"/>
  <c r="H54" i="23" s="1"/>
  <c r="G54" i="23" s="1"/>
  <c r="F54" i="23" s="1"/>
  <c r="E54" i="23" s="1"/>
  <c r="D54" i="23" s="1"/>
  <c r="C54" i="23" s="1"/>
  <c r="D277" i="23" l="1"/>
  <c r="C277" i="23" s="1"/>
  <c r="N278" i="23"/>
  <c r="M280" i="23" s="1"/>
  <c r="L278" i="23"/>
  <c r="K278" i="23" s="1"/>
  <c r="J278" i="23" s="1"/>
  <c r="I278" i="23" s="1"/>
  <c r="H278" i="23" s="1"/>
  <c r="G278" i="23" s="1"/>
  <c r="F278" i="23" s="1"/>
  <c r="E278" i="23" s="1"/>
  <c r="L146" i="23"/>
  <c r="K146" i="23" s="1"/>
  <c r="J146" i="23" s="1"/>
  <c r="I146" i="23" s="1"/>
  <c r="H146" i="23" s="1"/>
  <c r="G146" i="23" s="1"/>
  <c r="F146" i="23" s="1"/>
  <c r="E146" i="23" s="1"/>
  <c r="D146" i="23" s="1"/>
  <c r="C146" i="23" s="1"/>
  <c r="N146" i="23"/>
  <c r="M147" i="23" s="1"/>
  <c r="L211" i="23"/>
  <c r="K211" i="23" s="1"/>
  <c r="J211" i="23" s="1"/>
  <c r="I211" i="23" s="1"/>
  <c r="H211" i="23" s="1"/>
  <c r="G211" i="23" s="1"/>
  <c r="F211" i="23" s="1"/>
  <c r="E211" i="23" s="1"/>
  <c r="D211" i="23" s="1"/>
  <c r="C211" i="23" s="1"/>
  <c r="N211" i="23"/>
  <c r="M212" i="23" s="1"/>
  <c r="N186" i="23"/>
  <c r="M187" i="23" s="1"/>
  <c r="L186" i="23"/>
  <c r="K186" i="23" s="1"/>
  <c r="J186" i="23" s="1"/>
  <c r="I186" i="23" s="1"/>
  <c r="H186" i="23" s="1"/>
  <c r="G186" i="23" s="1"/>
  <c r="F186" i="23" s="1"/>
  <c r="E186" i="23" s="1"/>
  <c r="D186" i="23" s="1"/>
  <c r="C186" i="23" s="1"/>
  <c r="N19" i="23"/>
  <c r="M20" i="23" s="1"/>
  <c r="L19" i="23"/>
  <c r="K19" i="23" s="1"/>
  <c r="J19" i="23" s="1"/>
  <c r="I19" i="23" s="1"/>
  <c r="H19" i="23" s="1"/>
  <c r="G19" i="23" s="1"/>
  <c r="F19" i="23" s="1"/>
  <c r="E19" i="23" s="1"/>
  <c r="D19" i="23" s="1"/>
  <c r="C19" i="23" s="1"/>
  <c r="N81" i="23"/>
  <c r="M82" i="23" s="1"/>
  <c r="L81" i="23"/>
  <c r="K81" i="23" s="1"/>
  <c r="J81" i="23" s="1"/>
  <c r="I81" i="23" s="1"/>
  <c r="H81" i="23" s="1"/>
  <c r="G81" i="23" s="1"/>
  <c r="F81" i="23" s="1"/>
  <c r="E81" i="23" s="1"/>
  <c r="D81" i="23" s="1"/>
  <c r="C81" i="23" s="1"/>
  <c r="N55" i="23"/>
  <c r="M56" i="23" s="1"/>
  <c r="L55" i="23"/>
  <c r="K55" i="23" s="1"/>
  <c r="J55" i="23" s="1"/>
  <c r="I55" i="23" s="1"/>
  <c r="H55" i="23" s="1"/>
  <c r="G55" i="23" s="1"/>
  <c r="F55" i="23" s="1"/>
  <c r="E55" i="23" s="1"/>
  <c r="D55" i="23" s="1"/>
  <c r="C55" i="23" s="1"/>
  <c r="N102" i="23"/>
  <c r="M103" i="23" s="1"/>
  <c r="L102" i="23"/>
  <c r="K102" i="23" s="1"/>
  <c r="J102" i="23" s="1"/>
  <c r="I102" i="23" s="1"/>
  <c r="H102" i="23" s="1"/>
  <c r="G102" i="23" s="1"/>
  <c r="F102" i="23" s="1"/>
  <c r="E102" i="23" s="1"/>
  <c r="D102" i="23" s="1"/>
  <c r="C102" i="23" s="1"/>
  <c r="D278" i="23" l="1"/>
  <c r="C278" i="23" s="1"/>
  <c r="L280" i="23"/>
  <c r="K280" i="23" s="1"/>
  <c r="J280" i="23" s="1"/>
  <c r="I280" i="23" s="1"/>
  <c r="H280" i="23" s="1"/>
  <c r="G280" i="23" s="1"/>
  <c r="F280" i="23" s="1"/>
  <c r="E280" i="23" s="1"/>
  <c r="N280" i="23"/>
  <c r="M281" i="23" s="1"/>
  <c r="L147" i="23"/>
  <c r="K147" i="23" s="1"/>
  <c r="J147" i="23" s="1"/>
  <c r="I147" i="23" s="1"/>
  <c r="H147" i="23" s="1"/>
  <c r="G147" i="23" s="1"/>
  <c r="F147" i="23" s="1"/>
  <c r="E147" i="23" s="1"/>
  <c r="D147" i="23" s="1"/>
  <c r="C147" i="23" s="1"/>
  <c r="N147" i="23"/>
  <c r="M148" i="23" s="1"/>
  <c r="L212" i="23"/>
  <c r="K212" i="23" s="1"/>
  <c r="J212" i="23" s="1"/>
  <c r="I212" i="23" s="1"/>
  <c r="H212" i="23" s="1"/>
  <c r="G212" i="23" s="1"/>
  <c r="F212" i="23" s="1"/>
  <c r="E212" i="23" s="1"/>
  <c r="D212" i="23" s="1"/>
  <c r="C212" i="23" s="1"/>
  <c r="N212" i="23"/>
  <c r="M213" i="23" s="1"/>
  <c r="N187" i="23"/>
  <c r="M188" i="23" s="1"/>
  <c r="L187" i="23"/>
  <c r="K187" i="23" s="1"/>
  <c r="J187" i="23" s="1"/>
  <c r="I187" i="23" s="1"/>
  <c r="H187" i="23" s="1"/>
  <c r="G187" i="23" s="1"/>
  <c r="F187" i="23" s="1"/>
  <c r="E187" i="23" s="1"/>
  <c r="D187" i="23" s="1"/>
  <c r="C187" i="23" s="1"/>
  <c r="N103" i="23"/>
  <c r="M104" i="23" s="1"/>
  <c r="L103" i="23"/>
  <c r="K103" i="23" s="1"/>
  <c r="J103" i="23" s="1"/>
  <c r="I103" i="23" s="1"/>
  <c r="H103" i="23" s="1"/>
  <c r="G103" i="23" s="1"/>
  <c r="F103" i="23" s="1"/>
  <c r="E103" i="23" s="1"/>
  <c r="D103" i="23" s="1"/>
  <c r="C103" i="23" s="1"/>
  <c r="N56" i="23"/>
  <c r="M57" i="23" s="1"/>
  <c r="L56" i="23"/>
  <c r="K56" i="23" s="1"/>
  <c r="J56" i="23" s="1"/>
  <c r="I56" i="23" s="1"/>
  <c r="H56" i="23" s="1"/>
  <c r="G56" i="23" s="1"/>
  <c r="F56" i="23" s="1"/>
  <c r="E56" i="23" s="1"/>
  <c r="D56" i="23" s="1"/>
  <c r="C56" i="23" s="1"/>
  <c r="L82" i="23"/>
  <c r="K82" i="23" s="1"/>
  <c r="J82" i="23" s="1"/>
  <c r="I82" i="23" s="1"/>
  <c r="H82" i="23" s="1"/>
  <c r="G82" i="23" s="1"/>
  <c r="F82" i="23" s="1"/>
  <c r="E82" i="23" s="1"/>
  <c r="D82" i="23" s="1"/>
  <c r="C82" i="23" s="1"/>
  <c r="N82" i="23"/>
  <c r="M83" i="23" s="1"/>
  <c r="N20" i="23"/>
  <c r="M21" i="23" s="1"/>
  <c r="L20" i="23"/>
  <c r="K20" i="23" s="1"/>
  <c r="J20" i="23" s="1"/>
  <c r="I20" i="23" s="1"/>
  <c r="H20" i="23" s="1"/>
  <c r="G20" i="23" s="1"/>
  <c r="F20" i="23" s="1"/>
  <c r="E20" i="23" s="1"/>
  <c r="D20" i="23" s="1"/>
  <c r="C20" i="23" s="1"/>
  <c r="D280" i="23" l="1"/>
  <c r="C280" i="23" s="1"/>
  <c r="N281" i="23"/>
  <c r="M282" i="23" s="1"/>
  <c r="L281" i="23"/>
  <c r="K281" i="23" s="1"/>
  <c r="J281" i="23" s="1"/>
  <c r="I281" i="23" s="1"/>
  <c r="H281" i="23" s="1"/>
  <c r="G281" i="23" s="1"/>
  <c r="F281" i="23" s="1"/>
  <c r="E281" i="23" s="1"/>
  <c r="L148" i="23"/>
  <c r="K148" i="23" s="1"/>
  <c r="J148" i="23" s="1"/>
  <c r="I148" i="23" s="1"/>
  <c r="H148" i="23" s="1"/>
  <c r="G148" i="23" s="1"/>
  <c r="F148" i="23" s="1"/>
  <c r="E148" i="23" s="1"/>
  <c r="D148" i="23" s="1"/>
  <c r="C148" i="23" s="1"/>
  <c r="N148" i="23"/>
  <c r="M149" i="23" s="1"/>
  <c r="N188" i="23"/>
  <c r="M189" i="23" s="1"/>
  <c r="L188" i="23"/>
  <c r="K188" i="23" s="1"/>
  <c r="J188" i="23" s="1"/>
  <c r="I188" i="23" s="1"/>
  <c r="H188" i="23" s="1"/>
  <c r="G188" i="23" s="1"/>
  <c r="F188" i="23" s="1"/>
  <c r="E188" i="23" s="1"/>
  <c r="D188" i="23" s="1"/>
  <c r="C188" i="23" s="1"/>
  <c r="L213" i="23"/>
  <c r="K213" i="23" s="1"/>
  <c r="J213" i="23" s="1"/>
  <c r="I213" i="23" s="1"/>
  <c r="H213" i="23" s="1"/>
  <c r="G213" i="23" s="1"/>
  <c r="F213" i="23" s="1"/>
  <c r="E213" i="23" s="1"/>
  <c r="D213" i="23" s="1"/>
  <c r="C213" i="23" s="1"/>
  <c r="N213" i="23"/>
  <c r="M214" i="23" s="1"/>
  <c r="N57" i="23"/>
  <c r="M58" i="23" s="1"/>
  <c r="L57" i="23"/>
  <c r="K57" i="23" s="1"/>
  <c r="J57" i="23" s="1"/>
  <c r="I57" i="23" s="1"/>
  <c r="H57" i="23" s="1"/>
  <c r="G57" i="23" s="1"/>
  <c r="F57" i="23" s="1"/>
  <c r="E57" i="23" s="1"/>
  <c r="D57" i="23" s="1"/>
  <c r="C57" i="23" s="1"/>
  <c r="L83" i="23"/>
  <c r="K83" i="23" s="1"/>
  <c r="J83" i="23" s="1"/>
  <c r="I83" i="23" s="1"/>
  <c r="H83" i="23" s="1"/>
  <c r="G83" i="23" s="1"/>
  <c r="F83" i="23" s="1"/>
  <c r="E83" i="23" s="1"/>
  <c r="D83" i="23" s="1"/>
  <c r="C83" i="23" s="1"/>
  <c r="N83" i="23"/>
  <c r="M84" i="23" s="1"/>
  <c r="N21" i="23"/>
  <c r="M22" i="23" s="1"/>
  <c r="L21" i="23"/>
  <c r="K21" i="23" s="1"/>
  <c r="J21" i="23" s="1"/>
  <c r="I21" i="23" s="1"/>
  <c r="H21" i="23" s="1"/>
  <c r="G21" i="23" s="1"/>
  <c r="F21" i="23" s="1"/>
  <c r="E21" i="23" s="1"/>
  <c r="D21" i="23" s="1"/>
  <c r="C21" i="23" s="1"/>
  <c r="N104" i="23"/>
  <c r="M105" i="23" s="1"/>
  <c r="L104" i="23"/>
  <c r="K104" i="23" s="1"/>
  <c r="J104" i="23" s="1"/>
  <c r="I104" i="23" s="1"/>
  <c r="H104" i="23" s="1"/>
  <c r="G104" i="23" s="1"/>
  <c r="F104" i="23" s="1"/>
  <c r="E104" i="23" s="1"/>
  <c r="D104" i="23" s="1"/>
  <c r="C104" i="23" s="1"/>
  <c r="D281" i="23" l="1"/>
  <c r="C281" i="23" s="1"/>
  <c r="L282" i="23"/>
  <c r="K282" i="23" s="1"/>
  <c r="J282" i="23" s="1"/>
  <c r="I282" i="23" s="1"/>
  <c r="H282" i="23" s="1"/>
  <c r="G282" i="23" s="1"/>
  <c r="F282" i="23" s="1"/>
  <c r="E282" i="23" s="1"/>
  <c r="D282" i="23" s="1"/>
  <c r="C282" i="23" s="1"/>
  <c r="N282" i="23"/>
  <c r="M283" i="23" s="1"/>
  <c r="N189" i="23"/>
  <c r="M190" i="23" s="1"/>
  <c r="L189" i="23"/>
  <c r="K189" i="23" s="1"/>
  <c r="J189" i="23" s="1"/>
  <c r="I189" i="23" s="1"/>
  <c r="H189" i="23" s="1"/>
  <c r="G189" i="23" s="1"/>
  <c r="F189" i="23" s="1"/>
  <c r="E189" i="23" s="1"/>
  <c r="D189" i="23" s="1"/>
  <c r="C189" i="23" s="1"/>
  <c r="L214" i="23"/>
  <c r="K214" i="23" s="1"/>
  <c r="J214" i="23" s="1"/>
  <c r="I214" i="23" s="1"/>
  <c r="H214" i="23" s="1"/>
  <c r="G214" i="23" s="1"/>
  <c r="F214" i="23" s="1"/>
  <c r="E214" i="23" s="1"/>
  <c r="D214" i="23" s="1"/>
  <c r="C214" i="23" s="1"/>
  <c r="N214" i="23"/>
  <c r="M215" i="23" s="1"/>
  <c r="L149" i="23"/>
  <c r="K149" i="23" s="1"/>
  <c r="J149" i="23" s="1"/>
  <c r="I149" i="23" s="1"/>
  <c r="H149" i="23" s="1"/>
  <c r="G149" i="23" s="1"/>
  <c r="F149" i="23" s="1"/>
  <c r="E149" i="23" s="1"/>
  <c r="D149" i="23" s="1"/>
  <c r="C149" i="23" s="1"/>
  <c r="N149" i="23"/>
  <c r="M150" i="23" s="1"/>
  <c r="N84" i="23"/>
  <c r="M85" i="23" s="1"/>
  <c r="L84" i="23"/>
  <c r="K84" i="23" s="1"/>
  <c r="J84" i="23" s="1"/>
  <c r="I84" i="23" s="1"/>
  <c r="H84" i="23" s="1"/>
  <c r="G84" i="23" s="1"/>
  <c r="F84" i="23" s="1"/>
  <c r="E84" i="23" s="1"/>
  <c r="D84" i="23" s="1"/>
  <c r="C84" i="23" s="1"/>
  <c r="N105" i="23"/>
  <c r="M106" i="23" s="1"/>
  <c r="L105" i="23"/>
  <c r="K105" i="23" s="1"/>
  <c r="J105" i="23" s="1"/>
  <c r="I105" i="23" s="1"/>
  <c r="H105" i="23" s="1"/>
  <c r="G105" i="23" s="1"/>
  <c r="F105" i="23" s="1"/>
  <c r="E105" i="23" s="1"/>
  <c r="D105" i="23" s="1"/>
  <c r="C105" i="23" s="1"/>
  <c r="N22" i="23"/>
  <c r="M23" i="23" s="1"/>
  <c r="L22" i="23"/>
  <c r="K22" i="23" s="1"/>
  <c r="J22" i="23" s="1"/>
  <c r="I22" i="23" s="1"/>
  <c r="H22" i="23" s="1"/>
  <c r="G22" i="23" s="1"/>
  <c r="F22" i="23" s="1"/>
  <c r="E22" i="23" s="1"/>
  <c r="D22" i="23" s="1"/>
  <c r="C22" i="23" s="1"/>
  <c r="N58" i="23"/>
  <c r="M59" i="23" s="1"/>
  <c r="L58" i="23"/>
  <c r="K58" i="23" s="1"/>
  <c r="J58" i="23" s="1"/>
  <c r="I58" i="23" s="1"/>
  <c r="H58" i="23" s="1"/>
  <c r="G58" i="23" s="1"/>
  <c r="F58" i="23" s="1"/>
  <c r="E58" i="23" s="1"/>
  <c r="D58" i="23" s="1"/>
  <c r="C58" i="23" s="1"/>
  <c r="L283" i="23" l="1"/>
  <c r="K283" i="23" s="1"/>
  <c r="J283" i="23" s="1"/>
  <c r="I283" i="23" s="1"/>
  <c r="H283" i="23" s="1"/>
  <c r="G283" i="23" s="1"/>
  <c r="F283" i="23" s="1"/>
  <c r="E283" i="23" s="1"/>
  <c r="D283" i="23" s="1"/>
  <c r="C283" i="23" s="1"/>
  <c r="N283" i="23"/>
  <c r="M284" i="23" s="1"/>
  <c r="L215" i="23"/>
  <c r="K215" i="23" s="1"/>
  <c r="J215" i="23" s="1"/>
  <c r="I215" i="23" s="1"/>
  <c r="H215" i="23" s="1"/>
  <c r="G215" i="23" s="1"/>
  <c r="F215" i="23" s="1"/>
  <c r="E215" i="23" s="1"/>
  <c r="D215" i="23" s="1"/>
  <c r="C215" i="23" s="1"/>
  <c r="N215" i="23"/>
  <c r="M216" i="23" s="1"/>
  <c r="L150" i="23"/>
  <c r="K150" i="23" s="1"/>
  <c r="J150" i="23" s="1"/>
  <c r="I150" i="23" s="1"/>
  <c r="H150" i="23" s="1"/>
  <c r="G150" i="23" s="1"/>
  <c r="F150" i="23" s="1"/>
  <c r="E150" i="23" s="1"/>
  <c r="D150" i="23" s="1"/>
  <c r="C150" i="23" s="1"/>
  <c r="N150" i="23"/>
  <c r="M151" i="23" s="1"/>
  <c r="N190" i="23"/>
  <c r="M191" i="23" s="1"/>
  <c r="L190" i="23"/>
  <c r="K190" i="23" s="1"/>
  <c r="J190" i="23" s="1"/>
  <c r="I190" i="23" s="1"/>
  <c r="H190" i="23" s="1"/>
  <c r="G190" i="23" s="1"/>
  <c r="F190" i="23" s="1"/>
  <c r="E190" i="23" s="1"/>
  <c r="D190" i="23" s="1"/>
  <c r="C190" i="23" s="1"/>
  <c r="N59" i="23"/>
  <c r="M60" i="23" s="1"/>
  <c r="L59" i="23"/>
  <c r="K59" i="23" s="1"/>
  <c r="J59" i="23" s="1"/>
  <c r="I59" i="23" s="1"/>
  <c r="H59" i="23" s="1"/>
  <c r="G59" i="23" s="1"/>
  <c r="F59" i="23" s="1"/>
  <c r="E59" i="23" s="1"/>
  <c r="D59" i="23" s="1"/>
  <c r="C59" i="23" s="1"/>
  <c r="N106" i="23"/>
  <c r="M107" i="23" s="1"/>
  <c r="L106" i="23"/>
  <c r="K106" i="23" s="1"/>
  <c r="J106" i="23" s="1"/>
  <c r="I106" i="23" s="1"/>
  <c r="H106" i="23" s="1"/>
  <c r="G106" i="23" s="1"/>
  <c r="F106" i="23" s="1"/>
  <c r="E106" i="23" s="1"/>
  <c r="D106" i="23" s="1"/>
  <c r="C106" i="23" s="1"/>
  <c r="N23" i="23"/>
  <c r="M24" i="23" s="1"/>
  <c r="L23" i="23"/>
  <c r="K23" i="23" s="1"/>
  <c r="J23" i="23" s="1"/>
  <c r="I23" i="23" s="1"/>
  <c r="H23" i="23" s="1"/>
  <c r="G23" i="23" s="1"/>
  <c r="F23" i="23" s="1"/>
  <c r="E23" i="23" s="1"/>
  <c r="D23" i="23" s="1"/>
  <c r="C23" i="23" s="1"/>
  <c r="N85" i="23"/>
  <c r="M86" i="23" s="1"/>
  <c r="L85" i="23"/>
  <c r="K85" i="23" s="1"/>
  <c r="J85" i="23" s="1"/>
  <c r="I85" i="23" s="1"/>
  <c r="H85" i="23" s="1"/>
  <c r="G85" i="23" s="1"/>
  <c r="F85" i="23" s="1"/>
  <c r="E85" i="23" s="1"/>
  <c r="D85" i="23" s="1"/>
  <c r="C85" i="23" s="1"/>
  <c r="L284" i="23" l="1"/>
  <c r="K284" i="23" s="1"/>
  <c r="J284" i="23" s="1"/>
  <c r="I284" i="23" s="1"/>
  <c r="H284" i="23" s="1"/>
  <c r="G284" i="23" s="1"/>
  <c r="F284" i="23" s="1"/>
  <c r="E284" i="23" s="1"/>
  <c r="D284" i="23" s="1"/>
  <c r="C284" i="23" s="1"/>
  <c r="N284" i="23"/>
  <c r="M285" i="23" s="1"/>
  <c r="L151" i="23"/>
  <c r="K151" i="23" s="1"/>
  <c r="J151" i="23" s="1"/>
  <c r="I151" i="23" s="1"/>
  <c r="H151" i="23" s="1"/>
  <c r="G151" i="23" s="1"/>
  <c r="F151" i="23" s="1"/>
  <c r="E151" i="23" s="1"/>
  <c r="D151" i="23" s="1"/>
  <c r="C151" i="23" s="1"/>
  <c r="N151" i="23"/>
  <c r="M152" i="23" s="1"/>
  <c r="L216" i="23"/>
  <c r="K216" i="23" s="1"/>
  <c r="J216" i="23" s="1"/>
  <c r="I216" i="23" s="1"/>
  <c r="H216" i="23" s="1"/>
  <c r="G216" i="23" s="1"/>
  <c r="F216" i="23" s="1"/>
  <c r="E216" i="23" s="1"/>
  <c r="D216" i="23" s="1"/>
  <c r="C216" i="23" s="1"/>
  <c r="N216" i="23"/>
  <c r="N191" i="23"/>
  <c r="M192" i="23" s="1"/>
  <c r="L191" i="23"/>
  <c r="K191" i="23" s="1"/>
  <c r="J191" i="23" s="1"/>
  <c r="I191" i="23" s="1"/>
  <c r="H191" i="23" s="1"/>
  <c r="G191" i="23" s="1"/>
  <c r="F191" i="23" s="1"/>
  <c r="E191" i="23" s="1"/>
  <c r="D191" i="23" s="1"/>
  <c r="C191" i="23" s="1"/>
  <c r="L86" i="23"/>
  <c r="K86" i="23" s="1"/>
  <c r="J86" i="23" s="1"/>
  <c r="I86" i="23" s="1"/>
  <c r="H86" i="23" s="1"/>
  <c r="G86" i="23" s="1"/>
  <c r="F86" i="23" s="1"/>
  <c r="E86" i="23" s="1"/>
  <c r="D86" i="23" s="1"/>
  <c r="C86" i="23" s="1"/>
  <c r="N86" i="23"/>
  <c r="N107" i="23"/>
  <c r="M108" i="23" s="1"/>
  <c r="L107" i="23"/>
  <c r="K107" i="23" s="1"/>
  <c r="J107" i="23" s="1"/>
  <c r="I107" i="23" s="1"/>
  <c r="H107" i="23" s="1"/>
  <c r="G107" i="23" s="1"/>
  <c r="F107" i="23" s="1"/>
  <c r="E107" i="23" s="1"/>
  <c r="D107" i="23" s="1"/>
  <c r="C107" i="23" s="1"/>
  <c r="N24" i="23"/>
  <c r="M25" i="23" s="1"/>
  <c r="L24" i="23"/>
  <c r="K24" i="23" s="1"/>
  <c r="J24" i="23" s="1"/>
  <c r="I24" i="23" s="1"/>
  <c r="H24" i="23" s="1"/>
  <c r="G24" i="23" s="1"/>
  <c r="F24" i="23" s="1"/>
  <c r="E24" i="23" s="1"/>
  <c r="D24" i="23" s="1"/>
  <c r="C24" i="23" s="1"/>
  <c r="N60" i="23"/>
  <c r="M61" i="23" s="1"/>
  <c r="L60" i="23"/>
  <c r="K60" i="23" s="1"/>
  <c r="J60" i="23" s="1"/>
  <c r="I60" i="23" s="1"/>
  <c r="H60" i="23" s="1"/>
  <c r="G60" i="23" s="1"/>
  <c r="F60" i="23" s="1"/>
  <c r="E60" i="23" s="1"/>
  <c r="D60" i="23" s="1"/>
  <c r="C60" i="23" s="1"/>
  <c r="L285" i="23" l="1"/>
  <c r="K285" i="23" s="1"/>
  <c r="J285" i="23" s="1"/>
  <c r="I285" i="23" s="1"/>
  <c r="H285" i="23" s="1"/>
  <c r="G285" i="23" s="1"/>
  <c r="F285" i="23" s="1"/>
  <c r="E285" i="23" s="1"/>
  <c r="D285" i="23" s="1"/>
  <c r="C285" i="23" s="1"/>
  <c r="N285" i="23"/>
  <c r="M286" i="23" s="1"/>
  <c r="L152" i="23"/>
  <c r="K152" i="23" s="1"/>
  <c r="J152" i="23" s="1"/>
  <c r="I152" i="23" s="1"/>
  <c r="H152" i="23" s="1"/>
  <c r="G152" i="23" s="1"/>
  <c r="F152" i="23" s="1"/>
  <c r="E152" i="23" s="1"/>
  <c r="D152" i="23" s="1"/>
  <c r="C152" i="23" s="1"/>
  <c r="N152" i="23"/>
  <c r="M153" i="23" s="1"/>
  <c r="N192" i="23"/>
  <c r="M193" i="23" s="1"/>
  <c r="L192" i="23"/>
  <c r="K192" i="23" s="1"/>
  <c r="J192" i="23" s="1"/>
  <c r="I192" i="23" s="1"/>
  <c r="H192" i="23" s="1"/>
  <c r="G192" i="23" s="1"/>
  <c r="F192" i="23" s="1"/>
  <c r="E192" i="23" s="1"/>
  <c r="D192" i="23" s="1"/>
  <c r="C192" i="23" s="1"/>
  <c r="N61" i="23"/>
  <c r="M62" i="23" s="1"/>
  <c r="L61" i="23"/>
  <c r="K61" i="23" s="1"/>
  <c r="J61" i="23" s="1"/>
  <c r="I61" i="23" s="1"/>
  <c r="H61" i="23" s="1"/>
  <c r="G61" i="23" s="1"/>
  <c r="F61" i="23" s="1"/>
  <c r="E61" i="23" s="1"/>
  <c r="D61" i="23" s="1"/>
  <c r="C61" i="23" s="1"/>
  <c r="N108" i="23"/>
  <c r="M109" i="23" s="1"/>
  <c r="L108" i="23"/>
  <c r="K108" i="23" s="1"/>
  <c r="J108" i="23" s="1"/>
  <c r="I108" i="23" s="1"/>
  <c r="H108" i="23" s="1"/>
  <c r="G108" i="23" s="1"/>
  <c r="F108" i="23" s="1"/>
  <c r="E108" i="23" s="1"/>
  <c r="D108" i="23" s="1"/>
  <c r="C108" i="23" s="1"/>
  <c r="N25" i="23"/>
  <c r="M26" i="23" s="1"/>
  <c r="L25" i="23"/>
  <c r="K25" i="23" s="1"/>
  <c r="J25" i="23" s="1"/>
  <c r="I25" i="23" s="1"/>
  <c r="H25" i="23" s="1"/>
  <c r="G25" i="23" s="1"/>
  <c r="F25" i="23" s="1"/>
  <c r="E25" i="23" s="1"/>
  <c r="D25" i="23" s="1"/>
  <c r="C25" i="23" s="1"/>
  <c r="L286" i="23" l="1"/>
  <c r="K286" i="23" s="1"/>
  <c r="J286" i="23" s="1"/>
  <c r="I286" i="23" s="1"/>
  <c r="H286" i="23" s="1"/>
  <c r="G286" i="23" s="1"/>
  <c r="F286" i="23" s="1"/>
  <c r="E286" i="23" s="1"/>
  <c r="D286" i="23" s="1"/>
  <c r="C286" i="23" s="1"/>
  <c r="N286" i="23"/>
  <c r="M287" i="23" s="1"/>
  <c r="N193" i="23"/>
  <c r="M197" i="23" s="1"/>
  <c r="L193" i="23"/>
  <c r="K193" i="23" s="1"/>
  <c r="J193" i="23" s="1"/>
  <c r="I193" i="23" s="1"/>
  <c r="H193" i="23" s="1"/>
  <c r="G193" i="23" s="1"/>
  <c r="F193" i="23" s="1"/>
  <c r="E193" i="23" s="1"/>
  <c r="D193" i="23" s="1"/>
  <c r="C193" i="23" s="1"/>
  <c r="L153" i="23"/>
  <c r="K153" i="23" s="1"/>
  <c r="J153" i="23" s="1"/>
  <c r="I153" i="23" s="1"/>
  <c r="H153" i="23" s="1"/>
  <c r="G153" i="23" s="1"/>
  <c r="F153" i="23" s="1"/>
  <c r="E153" i="23" s="1"/>
  <c r="D153" i="23" s="1"/>
  <c r="C153" i="23" s="1"/>
  <c r="N153" i="23"/>
  <c r="M154" i="23" s="1"/>
  <c r="N26" i="23"/>
  <c r="M27" i="23" s="1"/>
  <c r="L26" i="23"/>
  <c r="K26" i="23" s="1"/>
  <c r="J26" i="23" s="1"/>
  <c r="I26" i="23" s="1"/>
  <c r="H26" i="23" s="1"/>
  <c r="G26" i="23" s="1"/>
  <c r="F26" i="23" s="1"/>
  <c r="E26" i="23" s="1"/>
  <c r="D26" i="23" s="1"/>
  <c r="C26" i="23" s="1"/>
  <c r="N109" i="23"/>
  <c r="M110" i="23" s="1"/>
  <c r="L109" i="23"/>
  <c r="K109" i="23" s="1"/>
  <c r="J109" i="23" s="1"/>
  <c r="I109" i="23" s="1"/>
  <c r="H109" i="23" s="1"/>
  <c r="G109" i="23" s="1"/>
  <c r="F109" i="23" s="1"/>
  <c r="E109" i="23" s="1"/>
  <c r="D109" i="23" s="1"/>
  <c r="C109" i="23" s="1"/>
  <c r="N62" i="23"/>
  <c r="M63" i="23" s="1"/>
  <c r="L62" i="23"/>
  <c r="K62" i="23" s="1"/>
  <c r="J62" i="23" s="1"/>
  <c r="I62" i="23" s="1"/>
  <c r="H62" i="23" s="1"/>
  <c r="G62" i="23" s="1"/>
  <c r="F62" i="23" s="1"/>
  <c r="E62" i="23" s="1"/>
  <c r="D62" i="23" s="1"/>
  <c r="C62" i="23" s="1"/>
  <c r="L287" i="23" l="1"/>
  <c r="K287" i="23" s="1"/>
  <c r="J287" i="23" s="1"/>
  <c r="I287" i="23" s="1"/>
  <c r="H287" i="23" s="1"/>
  <c r="G287" i="23" s="1"/>
  <c r="F287" i="23" s="1"/>
  <c r="E287" i="23" s="1"/>
  <c r="D287" i="23" s="1"/>
  <c r="C287" i="23" s="1"/>
  <c r="N287" i="23"/>
  <c r="M288" i="23" s="1"/>
  <c r="L154" i="23"/>
  <c r="K154" i="23" s="1"/>
  <c r="J154" i="23" s="1"/>
  <c r="I154" i="23" s="1"/>
  <c r="H154" i="23" s="1"/>
  <c r="G154" i="23" s="1"/>
  <c r="F154" i="23" s="1"/>
  <c r="E154" i="23" s="1"/>
  <c r="D154" i="23" s="1"/>
  <c r="C154" i="23" s="1"/>
  <c r="N154" i="23"/>
  <c r="M155" i="23" s="1"/>
  <c r="N197" i="23"/>
  <c r="M198" i="23" s="1"/>
  <c r="L197" i="23"/>
  <c r="K197" i="23" s="1"/>
  <c r="J197" i="23" s="1"/>
  <c r="I197" i="23" s="1"/>
  <c r="H197" i="23" s="1"/>
  <c r="G197" i="23" s="1"/>
  <c r="F197" i="23" s="1"/>
  <c r="E197" i="23" s="1"/>
  <c r="D197" i="23" s="1"/>
  <c r="C197" i="23" s="1"/>
  <c r="N63" i="23"/>
  <c r="M64" i="23" s="1"/>
  <c r="L63" i="23"/>
  <c r="K63" i="23" s="1"/>
  <c r="J63" i="23" s="1"/>
  <c r="I63" i="23" s="1"/>
  <c r="H63" i="23" s="1"/>
  <c r="G63" i="23" s="1"/>
  <c r="F63" i="23" s="1"/>
  <c r="E63" i="23" s="1"/>
  <c r="D63" i="23" s="1"/>
  <c r="C63" i="23" s="1"/>
  <c r="N110" i="23"/>
  <c r="M111" i="23" s="1"/>
  <c r="L110" i="23"/>
  <c r="K110" i="23" s="1"/>
  <c r="J110" i="23" s="1"/>
  <c r="I110" i="23" s="1"/>
  <c r="H110" i="23" s="1"/>
  <c r="G110" i="23" s="1"/>
  <c r="F110" i="23" s="1"/>
  <c r="E110" i="23" s="1"/>
  <c r="D110" i="23" s="1"/>
  <c r="C110" i="23" s="1"/>
  <c r="N27" i="23"/>
  <c r="M28" i="23" s="1"/>
  <c r="L27" i="23"/>
  <c r="K27" i="23" s="1"/>
  <c r="J27" i="23" s="1"/>
  <c r="I27" i="23" s="1"/>
  <c r="H27" i="23" s="1"/>
  <c r="G27" i="23" s="1"/>
  <c r="F27" i="23" s="1"/>
  <c r="E27" i="23" s="1"/>
  <c r="D27" i="23" s="1"/>
  <c r="C27" i="23" s="1"/>
  <c r="L198" i="23" l="1"/>
  <c r="K198" i="23" s="1"/>
  <c r="J198" i="23" s="1"/>
  <c r="I198" i="23" s="1"/>
  <c r="H198" i="23" s="1"/>
  <c r="G198" i="23" s="1"/>
  <c r="F198" i="23" s="1"/>
  <c r="E198" i="23" s="1"/>
  <c r="D198" i="23" s="1"/>
  <c r="C198" i="23" s="1"/>
  <c r="N198" i="23"/>
  <c r="M199" i="23" s="1"/>
  <c r="L288" i="23"/>
  <c r="K288" i="23" s="1"/>
  <c r="J288" i="23" s="1"/>
  <c r="I288" i="23" s="1"/>
  <c r="H288" i="23" s="1"/>
  <c r="G288" i="23" s="1"/>
  <c r="F288" i="23" s="1"/>
  <c r="E288" i="23" s="1"/>
  <c r="D288" i="23" s="1"/>
  <c r="C288" i="23" s="1"/>
  <c r="N288" i="23"/>
  <c r="M289" i="23" s="1"/>
  <c r="L155" i="23"/>
  <c r="K155" i="23" s="1"/>
  <c r="J155" i="23" s="1"/>
  <c r="I155" i="23" s="1"/>
  <c r="H155" i="23" s="1"/>
  <c r="G155" i="23" s="1"/>
  <c r="F155" i="23" s="1"/>
  <c r="E155" i="23" s="1"/>
  <c r="D155" i="23" s="1"/>
  <c r="C155" i="23" s="1"/>
  <c r="N155" i="23"/>
  <c r="M156" i="23" s="1"/>
  <c r="N28" i="23"/>
  <c r="M29" i="23" s="1"/>
  <c r="L28" i="23"/>
  <c r="K28" i="23" s="1"/>
  <c r="J28" i="23" s="1"/>
  <c r="I28" i="23" s="1"/>
  <c r="H28" i="23" s="1"/>
  <c r="G28" i="23" s="1"/>
  <c r="F28" i="23" s="1"/>
  <c r="E28" i="23" s="1"/>
  <c r="D28" i="23" s="1"/>
  <c r="C28" i="23" s="1"/>
  <c r="N111" i="23"/>
  <c r="M112" i="23" s="1"/>
  <c r="L111" i="23"/>
  <c r="K111" i="23" s="1"/>
  <c r="J111" i="23" s="1"/>
  <c r="I111" i="23" s="1"/>
  <c r="H111" i="23" s="1"/>
  <c r="G111" i="23" s="1"/>
  <c r="F111" i="23" s="1"/>
  <c r="E111" i="23" s="1"/>
  <c r="D111" i="23" s="1"/>
  <c r="C111" i="23" s="1"/>
  <c r="N64" i="23"/>
  <c r="M68" i="23" s="1"/>
  <c r="L64" i="23"/>
  <c r="K64" i="23" s="1"/>
  <c r="J64" i="23" s="1"/>
  <c r="I64" i="23" s="1"/>
  <c r="H64" i="23" s="1"/>
  <c r="G64" i="23" s="1"/>
  <c r="F64" i="23" s="1"/>
  <c r="E64" i="23" s="1"/>
  <c r="D64" i="23" s="1"/>
  <c r="C64" i="23" s="1"/>
  <c r="N199" i="23" l="1"/>
  <c r="M200" i="23" s="1"/>
  <c r="L199" i="23"/>
  <c r="K199" i="23" s="1"/>
  <c r="J199" i="23" s="1"/>
  <c r="I199" i="23" s="1"/>
  <c r="H199" i="23" s="1"/>
  <c r="G199" i="23" s="1"/>
  <c r="F199" i="23" s="1"/>
  <c r="E199" i="23" s="1"/>
  <c r="D199" i="23" s="1"/>
  <c r="C199" i="23" s="1"/>
  <c r="L68" i="23"/>
  <c r="K68" i="23" s="1"/>
  <c r="J68" i="23" s="1"/>
  <c r="I68" i="23" s="1"/>
  <c r="H68" i="23" s="1"/>
  <c r="G68" i="23" s="1"/>
  <c r="F68" i="23" s="1"/>
  <c r="E68" i="23" s="1"/>
  <c r="D68" i="23" s="1"/>
  <c r="C68" i="23" s="1"/>
  <c r="N68" i="23"/>
  <c r="M69" i="23" s="1"/>
  <c r="L289" i="23"/>
  <c r="K289" i="23" s="1"/>
  <c r="J289" i="23" s="1"/>
  <c r="I289" i="23" s="1"/>
  <c r="H289" i="23" s="1"/>
  <c r="G289" i="23" s="1"/>
  <c r="F289" i="23" s="1"/>
  <c r="E289" i="23" s="1"/>
  <c r="D289" i="23" s="1"/>
  <c r="C289" i="23" s="1"/>
  <c r="N289" i="23"/>
  <c r="M290" i="23" s="1"/>
  <c r="L156" i="23"/>
  <c r="K156" i="23" s="1"/>
  <c r="J156" i="23" s="1"/>
  <c r="I156" i="23" s="1"/>
  <c r="H156" i="23" s="1"/>
  <c r="G156" i="23" s="1"/>
  <c r="F156" i="23" s="1"/>
  <c r="E156" i="23" s="1"/>
  <c r="D156" i="23" s="1"/>
  <c r="C156" i="23" s="1"/>
  <c r="N156" i="23"/>
  <c r="M157" i="23" s="1"/>
  <c r="N112" i="23"/>
  <c r="M113" i="23" s="1"/>
  <c r="L112" i="23"/>
  <c r="K112" i="23" s="1"/>
  <c r="J112" i="23" s="1"/>
  <c r="I112" i="23" s="1"/>
  <c r="H112" i="23" s="1"/>
  <c r="G112" i="23" s="1"/>
  <c r="F112" i="23" s="1"/>
  <c r="E112" i="23" s="1"/>
  <c r="D112" i="23" s="1"/>
  <c r="C112" i="23" s="1"/>
  <c r="N29" i="23"/>
  <c r="M30" i="23" s="1"/>
  <c r="L29" i="23"/>
  <c r="K29" i="23" s="1"/>
  <c r="J29" i="23" s="1"/>
  <c r="I29" i="23" s="1"/>
  <c r="H29" i="23" s="1"/>
  <c r="G29" i="23" s="1"/>
  <c r="F29" i="23" s="1"/>
  <c r="E29" i="23" s="1"/>
  <c r="D29" i="23" s="1"/>
  <c r="C29" i="23" s="1"/>
  <c r="L200" i="23" l="1"/>
  <c r="K200" i="23" s="1"/>
  <c r="J200" i="23" s="1"/>
  <c r="I200" i="23" s="1"/>
  <c r="H200" i="23" s="1"/>
  <c r="G200" i="23" s="1"/>
  <c r="F200" i="23" s="1"/>
  <c r="E200" i="23" s="1"/>
  <c r="D200" i="23" s="1"/>
  <c r="C200" i="23" s="1"/>
  <c r="N200" i="23"/>
  <c r="N113" i="23"/>
  <c r="M114" i="23" s="1"/>
  <c r="L113" i="23"/>
  <c r="K113" i="23" s="1"/>
  <c r="J113" i="23" s="1"/>
  <c r="I113" i="23" s="1"/>
  <c r="H113" i="23" s="1"/>
  <c r="G113" i="23" s="1"/>
  <c r="F113" i="23" s="1"/>
  <c r="E113" i="23" s="1"/>
  <c r="D113" i="23" s="1"/>
  <c r="C113" i="23" s="1"/>
  <c r="L69" i="23"/>
  <c r="K69" i="23" s="1"/>
  <c r="J69" i="23" s="1"/>
  <c r="I69" i="23" s="1"/>
  <c r="H69" i="23" s="1"/>
  <c r="G69" i="23" s="1"/>
  <c r="F69" i="23" s="1"/>
  <c r="E69" i="23" s="1"/>
  <c r="D69" i="23" s="1"/>
  <c r="C69" i="23" s="1"/>
  <c r="N69" i="23"/>
  <c r="M70" i="23" s="1"/>
  <c r="N70" i="23" s="1"/>
  <c r="L290" i="23"/>
  <c r="K290" i="23" s="1"/>
  <c r="J290" i="23" s="1"/>
  <c r="I290" i="23" s="1"/>
  <c r="H290" i="23" s="1"/>
  <c r="G290" i="23" s="1"/>
  <c r="F290" i="23" s="1"/>
  <c r="E290" i="23" s="1"/>
  <c r="D290" i="23" s="1"/>
  <c r="C290" i="23" s="1"/>
  <c r="N290" i="23"/>
  <c r="M291" i="23" s="1"/>
  <c r="L157" i="23"/>
  <c r="K157" i="23" s="1"/>
  <c r="J157" i="23" s="1"/>
  <c r="I157" i="23" s="1"/>
  <c r="H157" i="23" s="1"/>
  <c r="G157" i="23" s="1"/>
  <c r="F157" i="23" s="1"/>
  <c r="E157" i="23" s="1"/>
  <c r="D157" i="23" s="1"/>
  <c r="C157" i="23" s="1"/>
  <c r="N157" i="23"/>
  <c r="M158" i="23" s="1"/>
  <c r="N30" i="23"/>
  <c r="M31" i="23" s="1"/>
  <c r="L30" i="23"/>
  <c r="K30" i="23" s="1"/>
  <c r="J30" i="23" s="1"/>
  <c r="I30" i="23" s="1"/>
  <c r="H30" i="23" s="1"/>
  <c r="G30" i="23" s="1"/>
  <c r="F30" i="23" s="1"/>
  <c r="E30" i="23" s="1"/>
  <c r="D30" i="23" s="1"/>
  <c r="C30" i="23" s="1"/>
  <c r="N158" i="23" l="1"/>
  <c r="M159" i="23" s="1"/>
  <c r="L158" i="23"/>
  <c r="K158" i="23" s="1"/>
  <c r="J158" i="23" s="1"/>
  <c r="I158" i="23" s="1"/>
  <c r="H158" i="23" s="1"/>
  <c r="G158" i="23" s="1"/>
  <c r="F158" i="23" s="1"/>
  <c r="E158" i="23" s="1"/>
  <c r="D158" i="23" s="1"/>
  <c r="C158" i="23" s="1"/>
  <c r="N114" i="23"/>
  <c r="M115" i="23" s="1"/>
  <c r="L114" i="23"/>
  <c r="K114" i="23" s="1"/>
  <c r="J114" i="23" s="1"/>
  <c r="I114" i="23" s="1"/>
  <c r="H114" i="23" s="1"/>
  <c r="G114" i="23" s="1"/>
  <c r="F114" i="23" s="1"/>
  <c r="E114" i="23" s="1"/>
  <c r="D114" i="23" s="1"/>
  <c r="C114" i="23" s="1"/>
  <c r="L70" i="23"/>
  <c r="K70" i="23" s="1"/>
  <c r="J70" i="23" s="1"/>
  <c r="I70" i="23" s="1"/>
  <c r="H70" i="23" s="1"/>
  <c r="G70" i="23" s="1"/>
  <c r="F70" i="23" s="1"/>
  <c r="E70" i="23" s="1"/>
  <c r="D70" i="23" s="1"/>
  <c r="C70" i="23" s="1"/>
  <c r="L291" i="23"/>
  <c r="K291" i="23" s="1"/>
  <c r="J291" i="23" s="1"/>
  <c r="I291" i="23" s="1"/>
  <c r="H291" i="23" s="1"/>
  <c r="G291" i="23" s="1"/>
  <c r="F291" i="23" s="1"/>
  <c r="E291" i="23" s="1"/>
  <c r="D291" i="23" s="1"/>
  <c r="C291" i="23" s="1"/>
  <c r="N291" i="23"/>
  <c r="N31" i="23"/>
  <c r="M32" i="23" s="1"/>
  <c r="L31" i="23"/>
  <c r="K31" i="23" s="1"/>
  <c r="J31" i="23" s="1"/>
  <c r="I31" i="23" s="1"/>
  <c r="H31" i="23" s="1"/>
  <c r="G31" i="23" s="1"/>
  <c r="F31" i="23" s="1"/>
  <c r="E31" i="23" s="1"/>
  <c r="D31" i="23" s="1"/>
  <c r="C31" i="23" s="1"/>
  <c r="L159" i="23" l="1"/>
  <c r="K159" i="23" s="1"/>
  <c r="J159" i="23" s="1"/>
  <c r="I159" i="23" s="1"/>
  <c r="H159" i="23" s="1"/>
  <c r="G159" i="23" s="1"/>
  <c r="F159" i="23" s="1"/>
  <c r="E159" i="23" s="1"/>
  <c r="D159" i="23" s="1"/>
  <c r="C159" i="23" s="1"/>
  <c r="N159" i="23"/>
  <c r="M160" i="23" s="1"/>
  <c r="N115" i="23"/>
  <c r="M116" i="23" s="1"/>
  <c r="L115" i="23"/>
  <c r="K115" i="23" s="1"/>
  <c r="J115" i="23" s="1"/>
  <c r="I115" i="23" s="1"/>
  <c r="H115" i="23" s="1"/>
  <c r="G115" i="23" s="1"/>
  <c r="F115" i="23" s="1"/>
  <c r="E115" i="23" s="1"/>
  <c r="D115" i="23" s="1"/>
  <c r="C115" i="23" s="1"/>
  <c r="N32" i="23"/>
  <c r="M33" i="23" s="1"/>
  <c r="L32" i="23"/>
  <c r="K32" i="23" s="1"/>
  <c r="J32" i="23" s="1"/>
  <c r="I32" i="23" s="1"/>
  <c r="H32" i="23" s="1"/>
  <c r="G32" i="23" s="1"/>
  <c r="F32" i="23" s="1"/>
  <c r="E32" i="23" s="1"/>
  <c r="D32" i="23" s="1"/>
  <c r="C32" i="23" s="1"/>
  <c r="N160" i="23" l="1"/>
  <c r="M161" i="23" s="1"/>
  <c r="L160" i="23"/>
  <c r="K160" i="23" s="1"/>
  <c r="J160" i="23" s="1"/>
  <c r="I160" i="23" s="1"/>
  <c r="H160" i="23" s="1"/>
  <c r="G160" i="23" s="1"/>
  <c r="F160" i="23" s="1"/>
  <c r="E160" i="23" s="1"/>
  <c r="D160" i="23" s="1"/>
  <c r="C160" i="23" s="1"/>
  <c r="N116" i="23"/>
  <c r="M117" i="23" s="1"/>
  <c r="L116" i="23"/>
  <c r="K116" i="23" s="1"/>
  <c r="J116" i="23" s="1"/>
  <c r="I116" i="23" s="1"/>
  <c r="H116" i="23" s="1"/>
  <c r="G116" i="23" s="1"/>
  <c r="F116" i="23" s="1"/>
  <c r="E116" i="23" s="1"/>
  <c r="D116" i="23" s="1"/>
  <c r="C116" i="23" s="1"/>
  <c r="N33" i="23"/>
  <c r="M34" i="23" s="1"/>
  <c r="L33" i="23"/>
  <c r="K33" i="23" s="1"/>
  <c r="J33" i="23" s="1"/>
  <c r="I33" i="23" s="1"/>
  <c r="H33" i="23" s="1"/>
  <c r="G33" i="23" s="1"/>
  <c r="F33" i="23" s="1"/>
  <c r="E33" i="23" s="1"/>
  <c r="D33" i="23" s="1"/>
  <c r="C33" i="23" s="1"/>
  <c r="N161" i="23" l="1"/>
  <c r="M162" i="23" s="1"/>
  <c r="L161" i="23"/>
  <c r="K161" i="23" s="1"/>
  <c r="J161" i="23" s="1"/>
  <c r="I161" i="23" s="1"/>
  <c r="H161" i="23" s="1"/>
  <c r="G161" i="23" s="1"/>
  <c r="F161" i="23" s="1"/>
  <c r="E161" i="23" s="1"/>
  <c r="D161" i="23" s="1"/>
  <c r="C161" i="23" s="1"/>
  <c r="N117" i="23"/>
  <c r="M118" i="23" s="1"/>
  <c r="L117" i="23"/>
  <c r="K117" i="23" s="1"/>
  <c r="J117" i="23" s="1"/>
  <c r="I117" i="23" s="1"/>
  <c r="H117" i="23" s="1"/>
  <c r="G117" i="23" s="1"/>
  <c r="F117" i="23" s="1"/>
  <c r="E117" i="23" s="1"/>
  <c r="D117" i="23" s="1"/>
  <c r="C117" i="23" s="1"/>
  <c r="N34" i="23"/>
  <c r="M35" i="23" s="1"/>
  <c r="L34" i="23"/>
  <c r="K34" i="23" s="1"/>
  <c r="J34" i="23" s="1"/>
  <c r="I34" i="23" s="1"/>
  <c r="H34" i="23" s="1"/>
  <c r="G34" i="23" s="1"/>
  <c r="F34" i="23" s="1"/>
  <c r="E34" i="23" s="1"/>
  <c r="D34" i="23" s="1"/>
  <c r="C34" i="23" s="1"/>
  <c r="L162" i="23" l="1"/>
  <c r="K162" i="23" s="1"/>
  <c r="J162" i="23" s="1"/>
  <c r="I162" i="23" s="1"/>
  <c r="H162" i="23" s="1"/>
  <c r="G162" i="23" s="1"/>
  <c r="F162" i="23" s="1"/>
  <c r="E162" i="23" s="1"/>
  <c r="D162" i="23" s="1"/>
  <c r="C162" i="23" s="1"/>
  <c r="N162" i="23"/>
  <c r="M163" i="23" s="1"/>
  <c r="N118" i="23"/>
  <c r="M119" i="23" s="1"/>
  <c r="L118" i="23"/>
  <c r="K118" i="23" s="1"/>
  <c r="J118" i="23" s="1"/>
  <c r="I118" i="23" s="1"/>
  <c r="H118" i="23" s="1"/>
  <c r="G118" i="23" s="1"/>
  <c r="F118" i="23" s="1"/>
  <c r="E118" i="23" s="1"/>
  <c r="D118" i="23" s="1"/>
  <c r="C118" i="23" s="1"/>
  <c r="N35" i="23"/>
  <c r="M36" i="23" s="1"/>
  <c r="L35" i="23"/>
  <c r="K35" i="23" s="1"/>
  <c r="J35" i="23" s="1"/>
  <c r="I35" i="23" s="1"/>
  <c r="H35" i="23" s="1"/>
  <c r="G35" i="23" s="1"/>
  <c r="F35" i="23" s="1"/>
  <c r="E35" i="23" s="1"/>
  <c r="D35" i="23" s="1"/>
  <c r="C35" i="23" s="1"/>
  <c r="N163" i="23" l="1"/>
  <c r="M164" i="23" s="1"/>
  <c r="L163" i="23"/>
  <c r="K163" i="23" s="1"/>
  <c r="J163" i="23" s="1"/>
  <c r="I163" i="23" s="1"/>
  <c r="H163" i="23" s="1"/>
  <c r="G163" i="23" s="1"/>
  <c r="F163" i="23" s="1"/>
  <c r="E163" i="23" s="1"/>
  <c r="D163" i="23" s="1"/>
  <c r="C163" i="23" s="1"/>
  <c r="L119" i="23"/>
  <c r="K119" i="23" s="1"/>
  <c r="J119" i="23" s="1"/>
  <c r="I119" i="23" s="1"/>
  <c r="H119" i="23" s="1"/>
  <c r="G119" i="23" s="1"/>
  <c r="F119" i="23" s="1"/>
  <c r="E119" i="23" s="1"/>
  <c r="D119" i="23" s="1"/>
  <c r="C119" i="23" s="1"/>
  <c r="N119" i="23"/>
  <c r="M120" i="23" s="1"/>
  <c r="N36" i="23"/>
  <c r="M37" i="23" s="1"/>
  <c r="L36" i="23"/>
  <c r="K36" i="23" s="1"/>
  <c r="J36" i="23" s="1"/>
  <c r="I36" i="23" s="1"/>
  <c r="H36" i="23" s="1"/>
  <c r="G36" i="23" s="1"/>
  <c r="F36" i="23" s="1"/>
  <c r="E36" i="23" s="1"/>
  <c r="D36" i="23" s="1"/>
  <c r="C36" i="23" s="1"/>
  <c r="N164" i="23" l="1"/>
  <c r="M165" i="23" s="1"/>
  <c r="L164" i="23"/>
  <c r="K164" i="23" s="1"/>
  <c r="J164" i="23" s="1"/>
  <c r="I164" i="23" s="1"/>
  <c r="H164" i="23" s="1"/>
  <c r="G164" i="23" s="1"/>
  <c r="F164" i="23" s="1"/>
  <c r="E164" i="23" s="1"/>
  <c r="D164" i="23" s="1"/>
  <c r="C164" i="23" s="1"/>
  <c r="N120" i="23"/>
  <c r="M121" i="23" s="1"/>
  <c r="L120" i="23"/>
  <c r="K120" i="23" s="1"/>
  <c r="J120" i="23" s="1"/>
  <c r="I120" i="23" s="1"/>
  <c r="H120" i="23" s="1"/>
  <c r="G120" i="23" s="1"/>
  <c r="F120" i="23" s="1"/>
  <c r="E120" i="23" s="1"/>
  <c r="D120" i="23" s="1"/>
  <c r="C120" i="23" s="1"/>
  <c r="N37" i="23"/>
  <c r="M38" i="23" s="1"/>
  <c r="N38" i="23" s="1"/>
  <c r="L37" i="23"/>
  <c r="K37" i="23" s="1"/>
  <c r="J37" i="23" s="1"/>
  <c r="I37" i="23" s="1"/>
  <c r="H37" i="23" s="1"/>
  <c r="G37" i="23" s="1"/>
  <c r="F37" i="23" s="1"/>
  <c r="E37" i="23" s="1"/>
  <c r="D37" i="23" s="1"/>
  <c r="C37" i="23" s="1"/>
  <c r="L165" i="23" l="1"/>
  <c r="K165" i="23" s="1"/>
  <c r="J165" i="23" s="1"/>
  <c r="I165" i="23" s="1"/>
  <c r="H165" i="23" s="1"/>
  <c r="G165" i="23" s="1"/>
  <c r="F165" i="23" s="1"/>
  <c r="E165" i="23" s="1"/>
  <c r="D165" i="23" s="1"/>
  <c r="C165" i="23" s="1"/>
  <c r="N165" i="23"/>
  <c r="M166" i="23" s="1"/>
  <c r="N121" i="23"/>
  <c r="M122" i="23" s="1"/>
  <c r="L121" i="23"/>
  <c r="K121" i="23" s="1"/>
  <c r="J121" i="23" s="1"/>
  <c r="I121" i="23" s="1"/>
  <c r="H121" i="23" s="1"/>
  <c r="G121" i="23" s="1"/>
  <c r="F121" i="23" s="1"/>
  <c r="E121" i="23" s="1"/>
  <c r="D121" i="23" s="1"/>
  <c r="C121" i="23" s="1"/>
  <c r="L38" i="23"/>
  <c r="K38" i="23" s="1"/>
  <c r="J38" i="23" s="1"/>
  <c r="I38" i="23" s="1"/>
  <c r="H38" i="23" s="1"/>
  <c r="G38" i="23" s="1"/>
  <c r="F38" i="23" s="1"/>
  <c r="E38" i="23" s="1"/>
  <c r="D38" i="23" s="1"/>
  <c r="C38" i="23" s="1"/>
  <c r="M39" i="23"/>
  <c r="N166" i="23" l="1"/>
  <c r="M167" i="23" s="1"/>
  <c r="L166" i="23"/>
  <c r="K166" i="23" s="1"/>
  <c r="J166" i="23" s="1"/>
  <c r="I166" i="23" s="1"/>
  <c r="H166" i="23" s="1"/>
  <c r="G166" i="23" s="1"/>
  <c r="F166" i="23" s="1"/>
  <c r="E166" i="23" s="1"/>
  <c r="D166" i="23" s="1"/>
  <c r="C166" i="23" s="1"/>
  <c r="L122" i="23"/>
  <c r="K122" i="23" s="1"/>
  <c r="J122" i="23" s="1"/>
  <c r="I122" i="23" s="1"/>
  <c r="H122" i="23" s="1"/>
  <c r="G122" i="23" s="1"/>
  <c r="F122" i="23" s="1"/>
  <c r="E122" i="23" s="1"/>
  <c r="D122" i="23" s="1"/>
  <c r="C122" i="23" s="1"/>
  <c r="N122" i="23"/>
  <c r="M123" i="23" s="1"/>
  <c r="N39" i="23"/>
  <c r="M40" i="23" s="1"/>
  <c r="L39" i="23"/>
  <c r="K39" i="23" s="1"/>
  <c r="J39" i="23" s="1"/>
  <c r="I39" i="23" s="1"/>
  <c r="H39" i="23" s="1"/>
  <c r="G39" i="23" s="1"/>
  <c r="F39" i="23" s="1"/>
  <c r="E39" i="23" s="1"/>
  <c r="D39" i="23" s="1"/>
  <c r="C39" i="23" s="1"/>
  <c r="L167" i="23" l="1"/>
  <c r="K167" i="23" s="1"/>
  <c r="J167" i="23" s="1"/>
  <c r="I167" i="23" s="1"/>
  <c r="H167" i="23" s="1"/>
  <c r="G167" i="23" s="1"/>
  <c r="F167" i="23" s="1"/>
  <c r="E167" i="23" s="1"/>
  <c r="D167" i="23" s="1"/>
  <c r="C167" i="23" s="1"/>
  <c r="N167" i="23"/>
  <c r="M168" i="23" s="1"/>
  <c r="N168" i="23" s="1"/>
  <c r="M169" i="23" s="1"/>
  <c r="L123" i="23"/>
  <c r="K123" i="23" s="1"/>
  <c r="J123" i="23" s="1"/>
  <c r="I123" i="23" s="1"/>
  <c r="H123" i="23" s="1"/>
  <c r="G123" i="23" s="1"/>
  <c r="F123" i="23" s="1"/>
  <c r="E123" i="23" s="1"/>
  <c r="D123" i="23" s="1"/>
  <c r="C123" i="23" s="1"/>
  <c r="N40" i="23"/>
  <c r="M41" i="23" s="1"/>
  <c r="L40" i="23"/>
  <c r="K40" i="23" s="1"/>
  <c r="J40" i="23" s="1"/>
  <c r="I40" i="23" s="1"/>
  <c r="H40" i="23" s="1"/>
  <c r="G40" i="23" s="1"/>
  <c r="F40" i="23" s="1"/>
  <c r="E40" i="23" s="1"/>
  <c r="D40" i="23" s="1"/>
  <c r="C40" i="23" s="1"/>
  <c r="L41" i="23" l="1"/>
  <c r="K41" i="23" s="1"/>
  <c r="J41" i="23" s="1"/>
  <c r="I41" i="23" s="1"/>
  <c r="H41" i="23" s="1"/>
  <c r="G41" i="23" s="1"/>
  <c r="F41" i="23" s="1"/>
  <c r="E41" i="23" s="1"/>
  <c r="D41" i="23" s="1"/>
  <c r="C41" i="23" s="1"/>
  <c r="N41" i="23"/>
  <c r="M42" i="23" s="1"/>
  <c r="N169" i="23"/>
  <c r="M170" i="23" s="1"/>
  <c r="L169" i="23"/>
  <c r="K169" i="23" s="1"/>
  <c r="J169" i="23" s="1"/>
  <c r="I169" i="23" s="1"/>
  <c r="H169" i="23" s="1"/>
  <c r="G169" i="23" s="1"/>
  <c r="F169" i="23" s="1"/>
  <c r="E169" i="23" s="1"/>
  <c r="D169" i="23" s="1"/>
  <c r="C169" i="23" s="1"/>
  <c r="L168" i="23"/>
  <c r="K168" i="23" s="1"/>
  <c r="J168" i="23" s="1"/>
  <c r="I168" i="23" s="1"/>
  <c r="H168" i="23" s="1"/>
  <c r="G168" i="23" s="1"/>
  <c r="F168" i="23" s="1"/>
  <c r="E168" i="23" s="1"/>
  <c r="D168" i="23" s="1"/>
  <c r="C168" i="23" s="1"/>
  <c r="L170" i="23" l="1"/>
  <c r="K170" i="23" s="1"/>
  <c r="J170" i="23" s="1"/>
  <c r="I170" i="23" s="1"/>
  <c r="H170" i="23" s="1"/>
  <c r="G170" i="23" s="1"/>
  <c r="F170" i="23" s="1"/>
  <c r="E170" i="23" s="1"/>
  <c r="D170" i="23" s="1"/>
  <c r="C170" i="23" s="1"/>
  <c r="N170" i="23"/>
  <c r="M171" i="23" s="1"/>
  <c r="N42" i="23"/>
  <c r="M43" i="23" s="1"/>
  <c r="L42" i="23"/>
  <c r="K42" i="23" s="1"/>
  <c r="J42" i="23" s="1"/>
  <c r="I42" i="23" s="1"/>
  <c r="H42" i="23" s="1"/>
  <c r="G42" i="23" s="1"/>
  <c r="F42" i="23" s="1"/>
  <c r="E42" i="23" s="1"/>
  <c r="D42" i="23" s="1"/>
  <c r="C42" i="23" s="1"/>
  <c r="N171" i="23" l="1"/>
  <c r="M172" i="23" s="1"/>
  <c r="L171" i="23"/>
  <c r="K171" i="23" s="1"/>
  <c r="J171" i="23" s="1"/>
  <c r="I171" i="23" s="1"/>
  <c r="H171" i="23" s="1"/>
  <c r="G171" i="23" s="1"/>
  <c r="F171" i="23" s="1"/>
  <c r="E171" i="23" s="1"/>
  <c r="D171" i="23" s="1"/>
  <c r="C171" i="23" s="1"/>
  <c r="N43" i="23"/>
  <c r="M44" i="23" s="1"/>
  <c r="L43" i="23"/>
  <c r="K43" i="23" s="1"/>
  <c r="J43" i="23" s="1"/>
  <c r="I43" i="23" s="1"/>
  <c r="H43" i="23" s="1"/>
  <c r="G43" i="23" s="1"/>
  <c r="F43" i="23" s="1"/>
  <c r="E43" i="23" s="1"/>
  <c r="D43" i="23" s="1"/>
  <c r="C43" i="23" s="1"/>
  <c r="N172" i="23" l="1"/>
  <c r="M173" i="23" s="1"/>
  <c r="L172" i="23"/>
  <c r="K172" i="23" s="1"/>
  <c r="J172" i="23" s="1"/>
  <c r="I172" i="23" s="1"/>
  <c r="H172" i="23" s="1"/>
  <c r="G172" i="23" s="1"/>
  <c r="F172" i="23" s="1"/>
  <c r="E172" i="23" s="1"/>
  <c r="D172" i="23" s="1"/>
  <c r="C172" i="23" s="1"/>
  <c r="L44" i="23"/>
  <c r="K44" i="23" s="1"/>
  <c r="J44" i="23" s="1"/>
  <c r="I44" i="23" s="1"/>
  <c r="H44" i="23" s="1"/>
  <c r="G44" i="23" s="1"/>
  <c r="F44" i="23" s="1"/>
  <c r="E44" i="23" s="1"/>
  <c r="D44" i="23" s="1"/>
  <c r="C44" i="23" s="1"/>
  <c r="N44" i="23"/>
  <c r="N173" i="23" l="1"/>
  <c r="L173" i="23"/>
  <c r="K173" i="23" s="1"/>
  <c r="J173" i="23" s="1"/>
  <c r="I173" i="23" s="1"/>
  <c r="H173" i="23" s="1"/>
  <c r="G173" i="23" s="1"/>
  <c r="F173" i="23" s="1"/>
  <c r="E173" i="23" s="1"/>
  <c r="D173" i="23" s="1"/>
  <c r="C173" i="23" s="1"/>
</calcChain>
</file>

<file path=xl/sharedStrings.xml><?xml version="1.0" encoding="utf-8"?>
<sst xmlns="http://schemas.openxmlformats.org/spreadsheetml/2006/main" count="450" uniqueCount="99">
  <si>
    <t>IN</t>
  </si>
  <si>
    <t>OUT</t>
  </si>
  <si>
    <t>Waiting zone</t>
  </si>
  <si>
    <t>Competition floor</t>
  </si>
  <si>
    <t>Stretching</t>
  </si>
  <si>
    <t>Floor 1 2 3</t>
  </si>
  <si>
    <t>Waiting</t>
  </si>
  <si>
    <t>Competition Alternate</t>
  </si>
  <si>
    <t>Competition Back to Back</t>
  </si>
  <si>
    <t>LUNCH Break</t>
  </si>
  <si>
    <t>Break</t>
  </si>
  <si>
    <t>FINALS</t>
  </si>
  <si>
    <t>Change Panels</t>
  </si>
  <si>
    <t>Competition Final</t>
  </si>
  <si>
    <t>Award Ceremony TEAM</t>
  </si>
  <si>
    <t>FÉDÉRATION INTERNATIONALE DE GYMNASTIQUE</t>
  </si>
  <si>
    <t>COMPETITION SCHEDULE</t>
  </si>
  <si>
    <t>End of day 1</t>
  </si>
  <si>
    <t>End of Day 2</t>
  </si>
  <si>
    <t>End of Competition</t>
  </si>
  <si>
    <t>Award Ceremonies MP &amp; WG</t>
  </si>
  <si>
    <t>Award Ceremonies WP &amp; MxP &amp; MG</t>
  </si>
  <si>
    <t>FRIDAY - 13 April 2018</t>
  </si>
  <si>
    <t>SATURDAY 14 April 2018</t>
  </si>
  <si>
    <t>SUNDAY 15 April 2018</t>
  </si>
  <si>
    <t>MP 
BAL (J1)</t>
  </si>
  <si>
    <t>WG 
DYN (J2)</t>
  </si>
  <si>
    <t>KAZ 2</t>
  </si>
  <si>
    <t>RUS</t>
  </si>
  <si>
    <t>KAZ 1</t>
  </si>
  <si>
    <t>AZE</t>
  </si>
  <si>
    <t>GER</t>
  </si>
  <si>
    <t>UKR</t>
  </si>
  <si>
    <t>BLR</t>
  </si>
  <si>
    <t>PRK</t>
  </si>
  <si>
    <t>ESP</t>
  </si>
  <si>
    <t>CHN</t>
  </si>
  <si>
    <t>ISR</t>
  </si>
  <si>
    <t>BEL</t>
  </si>
  <si>
    <t>GBR 2</t>
  </si>
  <si>
    <t>GBR 1</t>
  </si>
  <si>
    <t>POL</t>
  </si>
  <si>
    <t>NED 2</t>
  </si>
  <si>
    <t>GER 1</t>
  </si>
  <si>
    <t>KAZ</t>
  </si>
  <si>
    <t>AUS 2</t>
  </si>
  <si>
    <t>GER 2</t>
  </si>
  <si>
    <t>AUS 1</t>
  </si>
  <si>
    <t>POR</t>
  </si>
  <si>
    <t>AUT</t>
  </si>
  <si>
    <t>FRA</t>
  </si>
  <si>
    <t>USA</t>
  </si>
  <si>
    <t>NED 1</t>
  </si>
  <si>
    <t>WP 
BAL (J1)</t>
  </si>
  <si>
    <t>MxP 
DYN (J2)</t>
  </si>
  <si>
    <t>RUS 2</t>
  </si>
  <si>
    <t>GBR</t>
  </si>
  <si>
    <t>NED</t>
  </si>
  <si>
    <t>RUS 1</t>
  </si>
  <si>
    <t>BLR 1</t>
  </si>
  <si>
    <t>AZE 1</t>
  </si>
  <si>
    <t>BLR 2</t>
  </si>
  <si>
    <t>AZE 2</t>
  </si>
  <si>
    <t>AUS</t>
  </si>
  <si>
    <t>MG 
BAL (J1)</t>
  </si>
  <si>
    <t>CHN 2</t>
  </si>
  <si>
    <t>CHN 1</t>
  </si>
  <si>
    <t>MP 
DYN (J1)</t>
  </si>
  <si>
    <t>WG 
BAL (J2)</t>
  </si>
  <si>
    <t>MP
COMB (J1)</t>
  </si>
  <si>
    <t>WG
COMB (J2)</t>
  </si>
  <si>
    <t>WP 
DYN (J1)</t>
  </si>
  <si>
    <t>MxP 
BAL (J2)</t>
  </si>
  <si>
    <t>MG 
DYN (J1)</t>
  </si>
  <si>
    <t>Rk 7</t>
  </si>
  <si>
    <t>Rk 5</t>
  </si>
  <si>
    <t>Rk 6</t>
  </si>
  <si>
    <t>Rk 8</t>
  </si>
  <si>
    <t>Rk 1</t>
  </si>
  <si>
    <t>Rk 2</t>
  </si>
  <si>
    <t>Rk 4</t>
  </si>
  <si>
    <t>Rk 3</t>
  </si>
  <si>
    <t>MP 
COMB (J1)</t>
  </si>
  <si>
    <t>WP
COMB (J1)</t>
  </si>
  <si>
    <t>MxP
COMB (J2)</t>
  </si>
  <si>
    <t>MG
COMB (J1)</t>
  </si>
  <si>
    <r>
      <t xml:space="preserve">MxP
COMB (J2) 
</t>
    </r>
    <r>
      <rPr>
        <i/>
        <sz val="11"/>
        <color theme="1"/>
        <rFont val="Calibri"/>
        <family val="2"/>
        <scheme val="minor"/>
      </rPr>
      <t>cont.</t>
    </r>
  </si>
  <si>
    <r>
      <t xml:space="preserve">FRIDAY - 13 April 2018 </t>
    </r>
    <r>
      <rPr>
        <i/>
        <sz val="11"/>
        <color theme="1"/>
        <rFont val="Calibri"/>
        <family val="2"/>
        <scheme val="minor"/>
      </rPr>
      <t>cont.</t>
    </r>
  </si>
  <si>
    <r>
      <t xml:space="preserve">MxP 
DYN (J2)
</t>
    </r>
    <r>
      <rPr>
        <i/>
        <sz val="11"/>
        <color theme="1"/>
        <rFont val="Calibri"/>
        <family val="2"/>
        <scheme val="minor"/>
      </rPr>
      <t>cont.</t>
    </r>
  </si>
  <si>
    <r>
      <t xml:space="preserve">SATURDAY 14 April 2018 </t>
    </r>
    <r>
      <rPr>
        <i/>
        <sz val="11"/>
        <color theme="1"/>
        <rFont val="Calibri"/>
        <family val="2"/>
        <scheme val="minor"/>
      </rPr>
      <t>cont.</t>
    </r>
  </si>
  <si>
    <r>
      <t xml:space="preserve">WP 
BAL (J1)
</t>
    </r>
    <r>
      <rPr>
        <sz val="11"/>
        <color theme="1"/>
        <rFont val="Calibri"/>
        <family val="2"/>
        <scheme val="minor"/>
      </rPr>
      <t>cont.</t>
    </r>
  </si>
  <si>
    <r>
      <t xml:space="preserve">SUNDAY 15 April 2018 </t>
    </r>
    <r>
      <rPr>
        <i/>
        <sz val="11"/>
        <color theme="1"/>
        <rFont val="Calibri"/>
        <family val="2"/>
        <scheme val="minor"/>
      </rPr>
      <t xml:space="preserve"> cont.</t>
    </r>
  </si>
  <si>
    <r>
      <t xml:space="preserve">WP 
DYN (J1)
</t>
    </r>
    <r>
      <rPr>
        <sz val="11"/>
        <color theme="1"/>
        <rFont val="Calibri"/>
        <family val="2"/>
        <scheme val="minor"/>
      </rPr>
      <t>cont.</t>
    </r>
  </si>
  <si>
    <r>
      <t xml:space="preserve">Floor 1
</t>
    </r>
    <r>
      <rPr>
        <sz val="10"/>
        <color theme="1"/>
        <rFont val="Calibri"/>
        <family val="2"/>
        <scheme val="minor"/>
      </rPr>
      <t>(no music)</t>
    </r>
  </si>
  <si>
    <r>
      <t xml:space="preserve">Floor 2
</t>
    </r>
    <r>
      <rPr>
        <sz val="10"/>
        <color theme="1"/>
        <rFont val="Calibri"/>
        <family val="2"/>
        <scheme val="minor"/>
      </rPr>
      <t>(no music)</t>
    </r>
  </si>
  <si>
    <r>
      <t xml:space="preserve">Floor 3
</t>
    </r>
    <r>
      <rPr>
        <sz val="10"/>
        <color theme="1"/>
        <rFont val="Calibri"/>
        <family val="2"/>
        <scheme val="minor"/>
      </rPr>
      <t>(no music)</t>
    </r>
  </si>
  <si>
    <r>
      <t xml:space="preserve">Floor 4 - W UP 
</t>
    </r>
    <r>
      <rPr>
        <sz val="10"/>
        <color theme="1"/>
        <rFont val="Calibri"/>
        <family val="2"/>
        <scheme val="minor"/>
      </rPr>
      <t>(no music)</t>
    </r>
  </si>
  <si>
    <r>
      <t xml:space="preserve">MxP
BAL (J2)
</t>
    </r>
    <r>
      <rPr>
        <sz val="11"/>
        <color theme="1"/>
        <rFont val="Calibri"/>
        <family val="2"/>
        <scheme val="minor"/>
      </rPr>
      <t>cont.</t>
    </r>
  </si>
  <si>
    <r>
      <t xml:space="preserve">MxP 
BAL (J2)
</t>
    </r>
    <r>
      <rPr>
        <sz val="11"/>
        <color theme="1"/>
        <rFont val="Calibri"/>
        <family val="2"/>
        <scheme val="minor"/>
      </rPr>
      <t>cont.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</si>
</sst>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h]:mm:ss;@"/>
    <numFmt numFmtId="165" formatCode="hh:mm:ss;@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9"/>
      <color theme="1"/>
      <name val="Times New Roman"/>
      <family val="1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7C8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21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21" fontId="0" fillId="0" borderId="4" xfId="0" applyNumberFormat="1" applyFill="1" applyBorder="1" applyAlignment="1">
      <alignment vertical="center"/>
    </xf>
    <xf numFmtId="164" fontId="0" fillId="0" borderId="0" xfId="0" applyNumberFormat="1" applyBorder="1"/>
    <xf numFmtId="164" fontId="0" fillId="0" borderId="4" xfId="0" applyNumberFormat="1" applyBorder="1"/>
    <xf numFmtId="164" fontId="0" fillId="0" borderId="4" xfId="0" applyNumberFormat="1" applyBorder="1" applyAlignment="1">
      <alignment horizontal="center"/>
    </xf>
    <xf numFmtId="165" fontId="0" fillId="0" borderId="4" xfId="0" applyNumberFormat="1" applyBorder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Border="1" applyAlignment="1">
      <alignment horizontal="right"/>
    </xf>
    <xf numFmtId="0" fontId="2" fillId="2" borderId="4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4" xfId="0" applyBorder="1"/>
    <xf numFmtId="21" fontId="0" fillId="0" borderId="3" xfId="0" applyNumberFormat="1" applyFill="1" applyBorder="1" applyAlignment="1">
      <alignment vertical="center"/>
    </xf>
    <xf numFmtId="21" fontId="0" fillId="2" borderId="2" xfId="0" applyNumberFormat="1" applyFill="1" applyBorder="1" applyAlignment="1">
      <alignment horizontal="center" vertical="center"/>
    </xf>
    <xf numFmtId="21" fontId="0" fillId="2" borderId="3" xfId="0" applyNumberFormat="1" applyFill="1" applyBorder="1" applyAlignment="1">
      <alignment horizontal="center" vertical="center"/>
    </xf>
    <xf numFmtId="0" fontId="0" fillId="2" borderId="4" xfId="0" applyFill="1" applyBorder="1"/>
    <xf numFmtId="21" fontId="0" fillId="2" borderId="4" xfId="0" applyNumberForma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3" xfId="0" applyFill="1" applyBorder="1" applyAlignment="1"/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21" fontId="0" fillId="0" borderId="6" xfId="0" applyNumberFormat="1" applyFill="1" applyBorder="1" applyAlignment="1">
      <alignment horizontal="center" vertical="center"/>
    </xf>
    <xf numFmtId="21" fontId="0" fillId="0" borderId="7" xfId="0" applyNumberFormat="1" applyFill="1" applyBorder="1" applyAlignment="1">
      <alignment horizontal="center" vertical="center"/>
    </xf>
    <xf numFmtId="21" fontId="0" fillId="0" borderId="2" xfId="0" applyNumberFormat="1" applyFill="1" applyBorder="1" applyAlignment="1">
      <alignment horizontal="center" vertical="center"/>
    </xf>
    <xf numFmtId="21" fontId="0" fillId="0" borderId="3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197458</xdr:colOff>
      <xdr:row>1</xdr:row>
      <xdr:rowOff>6626</xdr:rowOff>
    </xdr:from>
    <xdr:to>
      <xdr:col>7</xdr:col>
      <xdr:colOff>98398</xdr:colOff>
      <xdr:row>3</xdr:row>
      <xdr:rowOff>128546</xdr:rowOff>
    </xdr:to>
    <xdr:pic>
      <xdr:nvPicPr>
        <xdr:cNvPr id="6" name="Image 5" descr="logo sans texte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978" y="319046"/>
          <a:ext cx="480060" cy="487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22860</xdr:colOff>
      <xdr:row>1</xdr:row>
      <xdr:rowOff>106680</xdr:rowOff>
    </xdr:from>
    <xdr:to>
      <xdr:col>13</xdr:col>
      <xdr:colOff>548640</xdr:colOff>
      <xdr:row>4</xdr:row>
      <xdr:rowOff>274320</xdr:rowOff>
    </xdr:to>
    <xdr:pic>
      <xdr:nvPicPr>
        <xdr:cNvPr id="9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73340" y="419100"/>
          <a:ext cx="52578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</xdr:colOff>
      <xdr:row>1</xdr:row>
      <xdr:rowOff>91440</xdr:rowOff>
    </xdr:from>
    <xdr:to>
      <xdr:col>1</xdr:col>
      <xdr:colOff>312420</xdr:colOff>
      <xdr:row>4</xdr:row>
      <xdr:rowOff>251459</xdr:rowOff>
    </xdr:to>
    <xdr:pic>
      <xdr:nvPicPr>
        <xdr:cNvPr id="10" name="Afbeelding 8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33" b="12783"/>
        <a:stretch/>
      </xdr:blipFill>
      <xdr:spPr bwMode="auto">
        <a:xfrm>
          <a:off x="30480" y="403860"/>
          <a:ext cx="1043940" cy="70865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6</xdr:col>
      <xdr:colOff>197458</xdr:colOff>
      <xdr:row>130</xdr:row>
      <xdr:rowOff>6626</xdr:rowOff>
    </xdr:from>
    <xdr:ext cx="480060" cy="487680"/>
    <xdr:pic>
      <xdr:nvPicPr>
        <xdr:cNvPr id="11" name="Image 10" descr="logo sans texte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978" y="25282166"/>
          <a:ext cx="480060" cy="487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13</xdr:col>
      <xdr:colOff>22860</xdr:colOff>
      <xdr:row>130</xdr:row>
      <xdr:rowOff>106680</xdr:rowOff>
    </xdr:from>
    <xdr:to>
      <xdr:col>13</xdr:col>
      <xdr:colOff>548640</xdr:colOff>
      <xdr:row>133</xdr:row>
      <xdr:rowOff>274320</xdr:rowOff>
    </xdr:to>
    <xdr:pic>
      <xdr:nvPicPr>
        <xdr:cNvPr id="12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6220" y="419100"/>
          <a:ext cx="52578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30480</xdr:colOff>
      <xdr:row>130</xdr:row>
      <xdr:rowOff>91440</xdr:rowOff>
    </xdr:from>
    <xdr:ext cx="1013460" cy="708659"/>
    <xdr:pic>
      <xdr:nvPicPr>
        <xdr:cNvPr id="13" name="Afbeelding 8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33" b="12783"/>
        <a:stretch/>
      </xdr:blipFill>
      <xdr:spPr bwMode="auto">
        <a:xfrm>
          <a:off x="30480" y="403860"/>
          <a:ext cx="1013460" cy="70865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6</xdr:col>
      <xdr:colOff>197458</xdr:colOff>
      <xdr:row>248</xdr:row>
      <xdr:rowOff>6626</xdr:rowOff>
    </xdr:from>
    <xdr:ext cx="480060" cy="487680"/>
    <xdr:pic>
      <xdr:nvPicPr>
        <xdr:cNvPr id="14" name="Image 13" descr="logo sans texte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978" y="25465046"/>
          <a:ext cx="480060" cy="487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13</xdr:col>
      <xdr:colOff>22860</xdr:colOff>
      <xdr:row>248</xdr:row>
      <xdr:rowOff>106680</xdr:rowOff>
    </xdr:from>
    <xdr:to>
      <xdr:col>13</xdr:col>
      <xdr:colOff>548640</xdr:colOff>
      <xdr:row>251</xdr:row>
      <xdr:rowOff>274320</xdr:rowOff>
    </xdr:to>
    <xdr:pic>
      <xdr:nvPicPr>
        <xdr:cNvPr id="15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6220" y="25565100"/>
          <a:ext cx="52578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30480</xdr:colOff>
      <xdr:row>248</xdr:row>
      <xdr:rowOff>91440</xdr:rowOff>
    </xdr:from>
    <xdr:ext cx="1013460" cy="708659"/>
    <xdr:pic>
      <xdr:nvPicPr>
        <xdr:cNvPr id="16" name="Afbeelding 8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33" b="12783"/>
        <a:stretch/>
      </xdr:blipFill>
      <xdr:spPr bwMode="auto">
        <a:xfrm>
          <a:off x="30480" y="25549860"/>
          <a:ext cx="1013460" cy="70865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8"/>
  <sheetViews>
    <sheetView tabSelected="1" zoomScaleNormal="100" workbookViewId="0">
      <selection activeCell="N308" sqref="N308"/>
    </sheetView>
  </sheetViews>
  <sheetFormatPr baseColWidth="10" defaultRowHeight="14.4" x14ac:dyDescent="0.3"/>
  <cols>
    <col min="1" max="2" width="10.6640625" style="2" customWidth="1"/>
    <col min="3" max="14" width="8.44140625" style="6" customWidth="1"/>
  </cols>
  <sheetData>
    <row r="1" spans="1:17" s="11" customFormat="1" ht="24.6" x14ac:dyDescent="0.3">
      <c r="A1" s="54" t="s">
        <v>15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10"/>
      <c r="Q1" s="10"/>
    </row>
    <row r="2" spans="1:17" s="11" customFormat="1" x14ac:dyDescent="0.3">
      <c r="A2" s="12"/>
      <c r="C2" s="13"/>
      <c r="D2" s="13"/>
      <c r="E2" s="13"/>
    </row>
    <row r="3" spans="1:17" s="11" customFormat="1" x14ac:dyDescent="0.3">
      <c r="A3" s="12"/>
      <c r="C3" s="13"/>
      <c r="D3" s="13"/>
      <c r="E3" s="13"/>
    </row>
    <row r="4" spans="1:17" s="11" customFormat="1" x14ac:dyDescent="0.3">
      <c r="A4" s="12"/>
      <c r="C4" s="13"/>
      <c r="D4" s="13"/>
      <c r="E4" s="13"/>
    </row>
    <row r="5" spans="1:17" s="11" customFormat="1" ht="23.4" x14ac:dyDescent="0.3">
      <c r="A5" s="55" t="s">
        <v>16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14"/>
      <c r="Q5" s="14"/>
    </row>
    <row r="6" spans="1:17" x14ac:dyDescent="0.3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7" ht="30" customHeight="1" x14ac:dyDescent="0.3">
      <c r="A7" s="50"/>
      <c r="B7" s="50"/>
      <c r="C7" s="43" t="s">
        <v>93</v>
      </c>
      <c r="D7" s="44"/>
      <c r="E7" s="43" t="s">
        <v>94</v>
      </c>
      <c r="F7" s="44"/>
      <c r="G7" s="43" t="s">
        <v>95</v>
      </c>
      <c r="H7" s="44"/>
      <c r="I7" s="45" t="s">
        <v>96</v>
      </c>
      <c r="J7" s="46"/>
      <c r="K7" s="46" t="s">
        <v>2</v>
      </c>
      <c r="L7" s="46"/>
      <c r="M7" s="46" t="s">
        <v>3</v>
      </c>
      <c r="N7" s="46"/>
    </row>
    <row r="8" spans="1:17" s="11" customFormat="1" ht="28.8" x14ac:dyDescent="0.3">
      <c r="A8" s="22" t="s">
        <v>25</v>
      </c>
      <c r="B8" s="22" t="s">
        <v>26</v>
      </c>
      <c r="C8" s="29" t="s">
        <v>0</v>
      </c>
      <c r="D8" s="29" t="s">
        <v>1</v>
      </c>
      <c r="E8" s="29" t="s">
        <v>0</v>
      </c>
      <c r="F8" s="29" t="s">
        <v>1</v>
      </c>
      <c r="G8" s="29" t="s">
        <v>0</v>
      </c>
      <c r="H8" s="29" t="s">
        <v>1</v>
      </c>
      <c r="I8" s="29" t="s">
        <v>0</v>
      </c>
      <c r="J8" s="29" t="s">
        <v>1</v>
      </c>
      <c r="K8" s="29" t="s">
        <v>0</v>
      </c>
      <c r="L8" s="29" t="s">
        <v>1</v>
      </c>
      <c r="M8" s="29" t="s">
        <v>0</v>
      </c>
      <c r="N8" s="29" t="s">
        <v>1</v>
      </c>
    </row>
    <row r="9" spans="1:17" x14ac:dyDescent="0.3">
      <c r="A9" s="18"/>
      <c r="B9" s="18" t="s">
        <v>41</v>
      </c>
      <c r="C9" s="5">
        <f>D9-Timing!$B$5</f>
        <v>0.40972222222222227</v>
      </c>
      <c r="D9" s="9">
        <f>E9</f>
        <v>0.42361111111111116</v>
      </c>
      <c r="E9" s="5">
        <f>F9-Timing!$B$6</f>
        <v>0.42361111111111116</v>
      </c>
      <c r="F9" s="8">
        <f t="shared" ref="F9:F34" si="0">G9</f>
        <v>0.44097222222222227</v>
      </c>
      <c r="G9" s="5">
        <f>H9-Timing!$B$6</f>
        <v>0.44097222222222227</v>
      </c>
      <c r="H9" s="8">
        <f t="shared" ref="H9:H89" si="1">I9</f>
        <v>0.45833333333333337</v>
      </c>
      <c r="I9" s="5">
        <f>J9-Timing!$B$6</f>
        <v>0.45833333333333337</v>
      </c>
      <c r="J9" s="8">
        <f>K9</f>
        <v>0.47569444444444448</v>
      </c>
      <c r="K9" s="5">
        <f>L9-Timing!$B$7</f>
        <v>0.47569444444444448</v>
      </c>
      <c r="L9" s="8">
        <f>M9</f>
        <v>0.47916666666666669</v>
      </c>
      <c r="M9" s="8">
        <v>0.47916666666666669</v>
      </c>
      <c r="N9" s="5">
        <f>M9+Timing!$B$8</f>
        <v>0.48159722222222223</v>
      </c>
    </row>
    <row r="10" spans="1:17" x14ac:dyDescent="0.3">
      <c r="A10" s="18" t="s">
        <v>27</v>
      </c>
      <c r="B10" s="18"/>
      <c r="C10" s="5">
        <f>D10-Timing!$B$5</f>
        <v>0.41215277777777781</v>
      </c>
      <c r="D10" s="9">
        <f>E10</f>
        <v>0.42604166666666671</v>
      </c>
      <c r="E10" s="5">
        <f>F10-Timing!$B$6</f>
        <v>0.42604166666666671</v>
      </c>
      <c r="F10" s="8">
        <f t="shared" si="0"/>
        <v>0.44340277777777781</v>
      </c>
      <c r="G10" s="5">
        <f>H10-Timing!$B$6</f>
        <v>0.44340277777777781</v>
      </c>
      <c r="H10" s="8">
        <f t="shared" si="1"/>
        <v>0.46076388888888892</v>
      </c>
      <c r="I10" s="5">
        <f>J10-Timing!$B$6</f>
        <v>0.46076388888888892</v>
      </c>
      <c r="J10" s="8">
        <f>K10</f>
        <v>0.47812500000000002</v>
      </c>
      <c r="K10" s="5">
        <f>L10-Timing!$B$7</f>
        <v>0.47812500000000002</v>
      </c>
      <c r="L10" s="8">
        <f>M10</f>
        <v>0.48159722222222223</v>
      </c>
      <c r="M10" s="8">
        <f>N9</f>
        <v>0.48159722222222223</v>
      </c>
      <c r="N10" s="5">
        <f>M10+Timing!$B$8</f>
        <v>0.48402777777777778</v>
      </c>
    </row>
    <row r="11" spans="1:17" x14ac:dyDescent="0.3">
      <c r="A11" s="18"/>
      <c r="B11" s="18" t="s">
        <v>42</v>
      </c>
      <c r="C11" s="5">
        <f>D11-Timing!$B$5</f>
        <v>0.41458333333333336</v>
      </c>
      <c r="D11" s="9">
        <f t="shared" ref="D11:D90" si="2">E11</f>
        <v>0.42847222222222225</v>
      </c>
      <c r="E11" s="5">
        <f>F11-Timing!$B$6</f>
        <v>0.42847222222222225</v>
      </c>
      <c r="F11" s="8">
        <f t="shared" si="0"/>
        <v>0.44583333333333336</v>
      </c>
      <c r="G11" s="5">
        <f>H11-Timing!$B$6</f>
        <v>0.44583333333333336</v>
      </c>
      <c r="H11" s="8">
        <f t="shared" si="1"/>
        <v>0.46319444444444446</v>
      </c>
      <c r="I11" s="5">
        <f>J11-Timing!$B$6</f>
        <v>0.46319444444444446</v>
      </c>
      <c r="J11" s="8">
        <f t="shared" ref="J11:J90" si="3">K11</f>
        <v>0.48055555555555557</v>
      </c>
      <c r="K11" s="5">
        <f>L11-Timing!$B$7</f>
        <v>0.48055555555555557</v>
      </c>
      <c r="L11" s="8">
        <f t="shared" ref="L11:L90" si="4">M11</f>
        <v>0.48402777777777778</v>
      </c>
      <c r="M11" s="8">
        <f t="shared" ref="M11:M34" si="5">N10</f>
        <v>0.48402777777777778</v>
      </c>
      <c r="N11" s="5">
        <f>M11+Timing!$B$8</f>
        <v>0.48645833333333333</v>
      </c>
    </row>
    <row r="12" spans="1:17" x14ac:dyDescent="0.3">
      <c r="A12" s="18" t="s">
        <v>28</v>
      </c>
      <c r="B12" s="18"/>
      <c r="C12" s="5">
        <f>D12-Timing!$B$5</f>
        <v>0.41701388888888891</v>
      </c>
      <c r="D12" s="9">
        <f t="shared" si="2"/>
        <v>0.4309027777777778</v>
      </c>
      <c r="E12" s="5">
        <f>F12-Timing!$B$6</f>
        <v>0.4309027777777778</v>
      </c>
      <c r="F12" s="8">
        <f t="shared" si="0"/>
        <v>0.44826388888888891</v>
      </c>
      <c r="G12" s="5">
        <f>H12-Timing!$B$6</f>
        <v>0.44826388888888891</v>
      </c>
      <c r="H12" s="8">
        <f t="shared" si="1"/>
        <v>0.46562500000000001</v>
      </c>
      <c r="I12" s="5">
        <f>J12-Timing!$B$6</f>
        <v>0.46562500000000001</v>
      </c>
      <c r="J12" s="8">
        <f t="shared" si="3"/>
        <v>0.48298611111111112</v>
      </c>
      <c r="K12" s="5">
        <f>L12-Timing!$B$7</f>
        <v>0.48298611111111112</v>
      </c>
      <c r="L12" s="8">
        <f t="shared" si="4"/>
        <v>0.48645833333333333</v>
      </c>
      <c r="M12" s="8">
        <f t="shared" si="5"/>
        <v>0.48645833333333333</v>
      </c>
      <c r="N12" s="5">
        <f>M12+Timing!$B$8</f>
        <v>0.48888888888888887</v>
      </c>
    </row>
    <row r="13" spans="1:17" x14ac:dyDescent="0.3">
      <c r="A13" s="18"/>
      <c r="B13" s="18" t="s">
        <v>37</v>
      </c>
      <c r="C13" s="5">
        <f>D13-Timing!$B$5</f>
        <v>0.41944444444444445</v>
      </c>
      <c r="D13" s="9">
        <f t="shared" si="2"/>
        <v>0.43333333333333335</v>
      </c>
      <c r="E13" s="5">
        <f>F13-Timing!$B$6</f>
        <v>0.43333333333333335</v>
      </c>
      <c r="F13" s="8">
        <f t="shared" si="0"/>
        <v>0.45069444444444445</v>
      </c>
      <c r="G13" s="5">
        <f>H13-Timing!$B$6</f>
        <v>0.45069444444444445</v>
      </c>
      <c r="H13" s="8">
        <f t="shared" si="1"/>
        <v>0.46805555555555556</v>
      </c>
      <c r="I13" s="5">
        <f>J13-Timing!$B$6</f>
        <v>0.46805555555555556</v>
      </c>
      <c r="J13" s="8">
        <f t="shared" si="3"/>
        <v>0.48541666666666666</v>
      </c>
      <c r="K13" s="5">
        <f>L13-Timing!$B$7</f>
        <v>0.48541666666666666</v>
      </c>
      <c r="L13" s="8">
        <f t="shared" si="4"/>
        <v>0.48888888888888887</v>
      </c>
      <c r="M13" s="8">
        <f t="shared" si="5"/>
        <v>0.48888888888888887</v>
      </c>
      <c r="N13" s="5">
        <f>M13+Timing!$B$8</f>
        <v>0.49131944444444442</v>
      </c>
    </row>
    <row r="14" spans="1:17" x14ac:dyDescent="0.3">
      <c r="A14" s="18" t="s">
        <v>29</v>
      </c>
      <c r="B14" s="18"/>
      <c r="C14" s="5">
        <f>D14-Timing!$B$5</f>
        <v>0.421875</v>
      </c>
      <c r="D14" s="9">
        <f t="shared" si="2"/>
        <v>0.4357638888888889</v>
      </c>
      <c r="E14" s="5">
        <f>F14-Timing!$B$6</f>
        <v>0.4357638888888889</v>
      </c>
      <c r="F14" s="8">
        <f t="shared" si="0"/>
        <v>0.453125</v>
      </c>
      <c r="G14" s="5">
        <f>H14-Timing!$B$6</f>
        <v>0.453125</v>
      </c>
      <c r="H14" s="8">
        <f t="shared" si="1"/>
        <v>0.4704861111111111</v>
      </c>
      <c r="I14" s="5">
        <f>J14-Timing!$B$6</f>
        <v>0.4704861111111111</v>
      </c>
      <c r="J14" s="8">
        <f t="shared" si="3"/>
        <v>0.48784722222222221</v>
      </c>
      <c r="K14" s="5">
        <f>L14-Timing!$B$7</f>
        <v>0.48784722222222221</v>
      </c>
      <c r="L14" s="8">
        <f t="shared" si="4"/>
        <v>0.49131944444444442</v>
      </c>
      <c r="M14" s="8">
        <f t="shared" si="5"/>
        <v>0.49131944444444442</v>
      </c>
      <c r="N14" s="5">
        <f>M14+Timing!$B$8</f>
        <v>0.49374999999999997</v>
      </c>
    </row>
    <row r="15" spans="1:17" x14ac:dyDescent="0.3">
      <c r="A15" s="18"/>
      <c r="B15" s="18" t="s">
        <v>40</v>
      </c>
      <c r="C15" s="5">
        <f>D15-Timing!$B$5</f>
        <v>0.42430555555555555</v>
      </c>
      <c r="D15" s="9">
        <f t="shared" si="2"/>
        <v>0.43819444444444444</v>
      </c>
      <c r="E15" s="5">
        <f>F15-Timing!$B$6</f>
        <v>0.43819444444444444</v>
      </c>
      <c r="F15" s="8">
        <f t="shared" si="0"/>
        <v>0.45555555555555555</v>
      </c>
      <c r="G15" s="5">
        <f>H15-Timing!$B$6</f>
        <v>0.45555555555555555</v>
      </c>
      <c r="H15" s="8">
        <f t="shared" si="1"/>
        <v>0.47291666666666665</v>
      </c>
      <c r="I15" s="5">
        <f>J15-Timing!$B$6</f>
        <v>0.47291666666666665</v>
      </c>
      <c r="J15" s="8">
        <f t="shared" si="3"/>
        <v>0.49027777777777776</v>
      </c>
      <c r="K15" s="5">
        <f>L15-Timing!$B$7</f>
        <v>0.49027777777777776</v>
      </c>
      <c r="L15" s="8">
        <f t="shared" si="4"/>
        <v>0.49374999999999997</v>
      </c>
      <c r="M15" s="8">
        <f t="shared" si="5"/>
        <v>0.49374999999999997</v>
      </c>
      <c r="N15" s="5">
        <f>M15+Timing!$B$8</f>
        <v>0.49618055555555551</v>
      </c>
    </row>
    <row r="16" spans="1:17" x14ac:dyDescent="0.3">
      <c r="A16" s="18" t="s">
        <v>30</v>
      </c>
      <c r="B16" s="18"/>
      <c r="C16" s="5">
        <f>D16-Timing!$B$5</f>
        <v>0.42673611111111109</v>
      </c>
      <c r="D16" s="9">
        <f t="shared" si="2"/>
        <v>0.44062499999999999</v>
      </c>
      <c r="E16" s="5">
        <f>F16-Timing!$B$6</f>
        <v>0.44062499999999999</v>
      </c>
      <c r="F16" s="8">
        <f t="shared" si="0"/>
        <v>0.45798611111111109</v>
      </c>
      <c r="G16" s="5">
        <f>H16-Timing!$B$6</f>
        <v>0.45798611111111109</v>
      </c>
      <c r="H16" s="8">
        <f t="shared" si="1"/>
        <v>0.4753472222222222</v>
      </c>
      <c r="I16" s="5">
        <f>J16-Timing!$B$6</f>
        <v>0.4753472222222222</v>
      </c>
      <c r="J16" s="8">
        <f t="shared" si="3"/>
        <v>0.4927083333333333</v>
      </c>
      <c r="K16" s="5">
        <f>L16-Timing!$B$7</f>
        <v>0.4927083333333333</v>
      </c>
      <c r="L16" s="8">
        <f t="shared" si="4"/>
        <v>0.49618055555555551</v>
      </c>
      <c r="M16" s="8">
        <f t="shared" si="5"/>
        <v>0.49618055555555551</v>
      </c>
      <c r="N16" s="5">
        <f>M16+Timing!$B$8</f>
        <v>0.49861111111111106</v>
      </c>
    </row>
    <row r="17" spans="1:14" x14ac:dyDescent="0.3">
      <c r="A17" s="18"/>
      <c r="B17" s="18" t="s">
        <v>43</v>
      </c>
      <c r="C17" s="5">
        <f>D17-Timing!$B$5</f>
        <v>0.42916666666666664</v>
      </c>
      <c r="D17" s="9">
        <f t="shared" si="2"/>
        <v>0.44305555555555554</v>
      </c>
      <c r="E17" s="5">
        <f>F17-Timing!$B$6</f>
        <v>0.44305555555555554</v>
      </c>
      <c r="F17" s="8">
        <f t="shared" si="0"/>
        <v>0.46041666666666664</v>
      </c>
      <c r="G17" s="5">
        <f>H17-Timing!$B$6</f>
        <v>0.46041666666666664</v>
      </c>
      <c r="H17" s="8">
        <f t="shared" si="1"/>
        <v>0.47777777777777775</v>
      </c>
      <c r="I17" s="5">
        <f>J17-Timing!$B$6</f>
        <v>0.47777777777777775</v>
      </c>
      <c r="J17" s="8">
        <f t="shared" si="3"/>
        <v>0.49513888888888885</v>
      </c>
      <c r="K17" s="5">
        <f>L17-Timing!$B$7</f>
        <v>0.49513888888888885</v>
      </c>
      <c r="L17" s="8">
        <f t="shared" si="4"/>
        <v>0.49861111111111106</v>
      </c>
      <c r="M17" s="8">
        <f t="shared" si="5"/>
        <v>0.49861111111111106</v>
      </c>
      <c r="N17" s="5">
        <f>M17+Timing!$B$8</f>
        <v>0.50104166666666661</v>
      </c>
    </row>
    <row r="18" spans="1:14" x14ac:dyDescent="0.3">
      <c r="A18" s="18" t="s">
        <v>31</v>
      </c>
      <c r="B18" s="18"/>
      <c r="C18" s="5">
        <f>D18-Timing!$B$5</f>
        <v>0.43159722222222219</v>
      </c>
      <c r="D18" s="9">
        <f t="shared" si="2"/>
        <v>0.44548611111111108</v>
      </c>
      <c r="E18" s="5">
        <f>F18-Timing!$B$6</f>
        <v>0.44548611111111108</v>
      </c>
      <c r="F18" s="8">
        <f t="shared" si="0"/>
        <v>0.46284722222222219</v>
      </c>
      <c r="G18" s="5">
        <f>H18-Timing!$B$6</f>
        <v>0.46284722222222219</v>
      </c>
      <c r="H18" s="8">
        <f t="shared" si="1"/>
        <v>0.48020833333333329</v>
      </c>
      <c r="I18" s="5">
        <f>J18-Timing!$B$6</f>
        <v>0.48020833333333329</v>
      </c>
      <c r="J18" s="8">
        <f t="shared" si="3"/>
        <v>0.4975694444444444</v>
      </c>
      <c r="K18" s="5">
        <f>L18-Timing!$B$7</f>
        <v>0.4975694444444444</v>
      </c>
      <c r="L18" s="8">
        <f t="shared" si="4"/>
        <v>0.50104166666666661</v>
      </c>
      <c r="M18" s="8">
        <f t="shared" si="5"/>
        <v>0.50104166666666661</v>
      </c>
      <c r="N18" s="5">
        <f>M18+Timing!$B$8</f>
        <v>0.50347222222222221</v>
      </c>
    </row>
    <row r="19" spans="1:14" x14ac:dyDescent="0.3">
      <c r="A19" s="18"/>
      <c r="B19" s="18" t="s">
        <v>44</v>
      </c>
      <c r="C19" s="5">
        <f>D19-Timing!$B$5</f>
        <v>0.43402777777777779</v>
      </c>
      <c r="D19" s="9">
        <f t="shared" si="2"/>
        <v>0.44791666666666669</v>
      </c>
      <c r="E19" s="5">
        <f>F19-Timing!$B$6</f>
        <v>0.44791666666666669</v>
      </c>
      <c r="F19" s="8">
        <f t="shared" si="0"/>
        <v>0.46527777777777779</v>
      </c>
      <c r="G19" s="5">
        <f>H19-Timing!$B$6</f>
        <v>0.46527777777777779</v>
      </c>
      <c r="H19" s="8">
        <f t="shared" si="1"/>
        <v>0.4826388888888889</v>
      </c>
      <c r="I19" s="5">
        <f>J19-Timing!$B$6</f>
        <v>0.4826388888888889</v>
      </c>
      <c r="J19" s="8">
        <f t="shared" si="3"/>
        <v>0.5</v>
      </c>
      <c r="K19" s="5">
        <f>L19-Timing!$B$7</f>
        <v>0.5</v>
      </c>
      <c r="L19" s="8">
        <f t="shared" si="4"/>
        <v>0.50347222222222221</v>
      </c>
      <c r="M19" s="8">
        <f t="shared" si="5"/>
        <v>0.50347222222222221</v>
      </c>
      <c r="N19" s="5">
        <f>M19+Timing!$B$8</f>
        <v>0.50590277777777781</v>
      </c>
    </row>
    <row r="20" spans="1:14" x14ac:dyDescent="0.3">
      <c r="A20" s="18" t="s">
        <v>32</v>
      </c>
      <c r="B20" s="18"/>
      <c r="C20" s="5">
        <f>D20-Timing!$B$5</f>
        <v>0.43645833333333339</v>
      </c>
      <c r="D20" s="9">
        <f t="shared" si="2"/>
        <v>0.45034722222222229</v>
      </c>
      <c r="E20" s="5">
        <f>F20-Timing!$B$6</f>
        <v>0.45034722222222229</v>
      </c>
      <c r="F20" s="8">
        <f t="shared" si="0"/>
        <v>0.46770833333333339</v>
      </c>
      <c r="G20" s="5">
        <f>H20-Timing!$B$6</f>
        <v>0.46770833333333339</v>
      </c>
      <c r="H20" s="8">
        <f t="shared" si="1"/>
        <v>0.4850694444444445</v>
      </c>
      <c r="I20" s="5">
        <f>J20-Timing!$B$6</f>
        <v>0.4850694444444445</v>
      </c>
      <c r="J20" s="8">
        <f t="shared" si="3"/>
        <v>0.5024305555555556</v>
      </c>
      <c r="K20" s="5">
        <f>L20-Timing!$B$7</f>
        <v>0.5024305555555556</v>
      </c>
      <c r="L20" s="8">
        <f t="shared" si="4"/>
        <v>0.50590277777777781</v>
      </c>
      <c r="M20" s="8">
        <f t="shared" si="5"/>
        <v>0.50590277777777781</v>
      </c>
      <c r="N20" s="5">
        <f>M20+Timing!$B$8</f>
        <v>0.50833333333333341</v>
      </c>
    </row>
    <row r="21" spans="1:14" x14ac:dyDescent="0.3">
      <c r="A21" s="18"/>
      <c r="B21" s="18" t="s">
        <v>45</v>
      </c>
      <c r="C21" s="5">
        <f>D21-Timing!$B$5</f>
        <v>0.43888888888888899</v>
      </c>
      <c r="D21" s="9">
        <f t="shared" si="2"/>
        <v>0.45277777777777789</v>
      </c>
      <c r="E21" s="5">
        <f>F21-Timing!$B$6</f>
        <v>0.45277777777777789</v>
      </c>
      <c r="F21" s="8">
        <f t="shared" si="0"/>
        <v>0.47013888888888899</v>
      </c>
      <c r="G21" s="5">
        <f>H21-Timing!$B$6</f>
        <v>0.47013888888888899</v>
      </c>
      <c r="H21" s="8">
        <f t="shared" si="1"/>
        <v>0.4875000000000001</v>
      </c>
      <c r="I21" s="5">
        <f>J21-Timing!$B$6</f>
        <v>0.4875000000000001</v>
      </c>
      <c r="J21" s="8">
        <f t="shared" si="3"/>
        <v>0.5048611111111112</v>
      </c>
      <c r="K21" s="5">
        <f>L21-Timing!$B$7</f>
        <v>0.5048611111111112</v>
      </c>
      <c r="L21" s="8">
        <f t="shared" si="4"/>
        <v>0.50833333333333341</v>
      </c>
      <c r="M21" s="8">
        <f t="shared" si="5"/>
        <v>0.50833333333333341</v>
      </c>
      <c r="N21" s="5">
        <f>M21+Timing!$B$8</f>
        <v>0.51076388888888902</v>
      </c>
    </row>
    <row r="22" spans="1:14" x14ac:dyDescent="0.3">
      <c r="A22" s="18" t="s">
        <v>33</v>
      </c>
      <c r="B22" s="18"/>
      <c r="C22" s="5">
        <f>D22-Timing!$B$5</f>
        <v>0.4413194444444446</v>
      </c>
      <c r="D22" s="9">
        <f t="shared" si="2"/>
        <v>0.45520833333333349</v>
      </c>
      <c r="E22" s="5">
        <f>F22-Timing!$B$6</f>
        <v>0.45520833333333349</v>
      </c>
      <c r="F22" s="8">
        <f t="shared" si="0"/>
        <v>0.4725694444444446</v>
      </c>
      <c r="G22" s="5">
        <f>H22-Timing!$B$6</f>
        <v>0.4725694444444446</v>
      </c>
      <c r="H22" s="8">
        <f t="shared" si="1"/>
        <v>0.4899305555555557</v>
      </c>
      <c r="I22" s="5">
        <f>J22-Timing!$B$6</f>
        <v>0.4899305555555557</v>
      </c>
      <c r="J22" s="8">
        <f t="shared" si="3"/>
        <v>0.50729166666666681</v>
      </c>
      <c r="K22" s="5">
        <f>L22-Timing!$B$7</f>
        <v>0.50729166666666681</v>
      </c>
      <c r="L22" s="8">
        <f t="shared" si="4"/>
        <v>0.51076388888888902</v>
      </c>
      <c r="M22" s="8">
        <f t="shared" si="5"/>
        <v>0.51076388888888902</v>
      </c>
      <c r="N22" s="5">
        <f>M22+Timing!$B$8</f>
        <v>0.51319444444444462</v>
      </c>
    </row>
    <row r="23" spans="1:14" x14ac:dyDescent="0.3">
      <c r="A23" s="18"/>
      <c r="B23" s="18" t="s">
        <v>46</v>
      </c>
      <c r="C23" s="5">
        <f>D23-Timing!$B$5</f>
        <v>0.4437500000000002</v>
      </c>
      <c r="D23" s="9">
        <f t="shared" si="2"/>
        <v>0.45763888888888909</v>
      </c>
      <c r="E23" s="5">
        <f>F23-Timing!$B$6</f>
        <v>0.45763888888888909</v>
      </c>
      <c r="F23" s="8">
        <f t="shared" si="0"/>
        <v>0.4750000000000002</v>
      </c>
      <c r="G23" s="5">
        <f>H23-Timing!$B$6</f>
        <v>0.4750000000000002</v>
      </c>
      <c r="H23" s="8">
        <f t="shared" si="1"/>
        <v>0.4923611111111113</v>
      </c>
      <c r="I23" s="5">
        <f>J23-Timing!$B$6</f>
        <v>0.4923611111111113</v>
      </c>
      <c r="J23" s="8">
        <f t="shared" si="3"/>
        <v>0.50972222222222241</v>
      </c>
      <c r="K23" s="5">
        <f>L23-Timing!$B$7</f>
        <v>0.50972222222222241</v>
      </c>
      <c r="L23" s="8">
        <f t="shared" si="4"/>
        <v>0.51319444444444462</v>
      </c>
      <c r="M23" s="8">
        <f t="shared" si="5"/>
        <v>0.51319444444444462</v>
      </c>
      <c r="N23" s="5">
        <f>M23+Timing!$B$8</f>
        <v>0.51562500000000022</v>
      </c>
    </row>
    <row r="24" spans="1:14" x14ac:dyDescent="0.3">
      <c r="A24" s="18" t="s">
        <v>34</v>
      </c>
      <c r="B24" s="18"/>
      <c r="C24" s="5">
        <f>D24-Timing!$B$5</f>
        <v>0.4461805555555558</v>
      </c>
      <c r="D24" s="7">
        <f t="shared" si="2"/>
        <v>0.4600694444444447</v>
      </c>
      <c r="E24" s="5">
        <f>F24-Timing!$B$6</f>
        <v>0.4600694444444447</v>
      </c>
      <c r="F24" s="8">
        <f t="shared" si="0"/>
        <v>0.4774305555555558</v>
      </c>
      <c r="G24" s="5">
        <f>H24-Timing!$B$6</f>
        <v>0.4774305555555558</v>
      </c>
      <c r="H24" s="8">
        <f t="shared" si="1"/>
        <v>0.49479166666666691</v>
      </c>
      <c r="I24" s="5">
        <f>J24-Timing!$B$6</f>
        <v>0.49479166666666691</v>
      </c>
      <c r="J24" s="8">
        <f t="shared" si="3"/>
        <v>0.51215277777777801</v>
      </c>
      <c r="K24" s="5">
        <f>L24-Timing!$B$7</f>
        <v>0.51215277777777801</v>
      </c>
      <c r="L24" s="8">
        <f t="shared" si="4"/>
        <v>0.51562500000000022</v>
      </c>
      <c r="M24" s="8">
        <f t="shared" si="5"/>
        <v>0.51562500000000022</v>
      </c>
      <c r="N24" s="5">
        <f>M24+Timing!$B$8</f>
        <v>0.51805555555555582</v>
      </c>
    </row>
    <row r="25" spans="1:14" x14ac:dyDescent="0.3">
      <c r="A25" s="18"/>
      <c r="B25" s="18" t="s">
        <v>47</v>
      </c>
      <c r="C25" s="5">
        <f>D25-Timing!$B$5</f>
        <v>0.4486111111111114</v>
      </c>
      <c r="D25" s="7">
        <f t="shared" si="2"/>
        <v>0.4625000000000003</v>
      </c>
      <c r="E25" s="5">
        <f>F25-Timing!$B$6</f>
        <v>0.4625000000000003</v>
      </c>
      <c r="F25" s="8">
        <f t="shared" si="0"/>
        <v>0.4798611111111114</v>
      </c>
      <c r="G25" s="5">
        <f>H25-Timing!$B$6</f>
        <v>0.4798611111111114</v>
      </c>
      <c r="H25" s="8">
        <f t="shared" si="1"/>
        <v>0.49722222222222251</v>
      </c>
      <c r="I25" s="5">
        <f>J25-Timing!$B$6</f>
        <v>0.49722222222222251</v>
      </c>
      <c r="J25" s="8">
        <f t="shared" si="3"/>
        <v>0.51458333333333361</v>
      </c>
      <c r="K25" s="5">
        <f>L25-Timing!$B$7</f>
        <v>0.51458333333333361</v>
      </c>
      <c r="L25" s="8">
        <f t="shared" si="4"/>
        <v>0.51805555555555582</v>
      </c>
      <c r="M25" s="8">
        <f t="shared" si="5"/>
        <v>0.51805555555555582</v>
      </c>
      <c r="N25" s="5">
        <f>M25+Timing!$B$8</f>
        <v>0.52048611111111143</v>
      </c>
    </row>
    <row r="26" spans="1:14" x14ac:dyDescent="0.3">
      <c r="A26" s="18" t="s">
        <v>35</v>
      </c>
      <c r="B26" s="18"/>
      <c r="C26" s="5">
        <f>D26-Timing!$B$5</f>
        <v>0.45104166666666701</v>
      </c>
      <c r="D26" s="7">
        <f t="shared" si="2"/>
        <v>0.4649305555555559</v>
      </c>
      <c r="E26" s="5">
        <f>F26-Timing!$B$6</f>
        <v>0.4649305555555559</v>
      </c>
      <c r="F26" s="8">
        <f t="shared" si="0"/>
        <v>0.48229166666666701</v>
      </c>
      <c r="G26" s="5">
        <f>H26-Timing!$B$6</f>
        <v>0.48229166666666701</v>
      </c>
      <c r="H26" s="8">
        <f t="shared" si="1"/>
        <v>0.49965277777777811</v>
      </c>
      <c r="I26" s="5">
        <f>J26-Timing!$B$6</f>
        <v>0.49965277777777811</v>
      </c>
      <c r="J26" s="8">
        <f t="shared" si="3"/>
        <v>0.51701388888888922</v>
      </c>
      <c r="K26" s="5">
        <f>L26-Timing!$B$7</f>
        <v>0.51701388888888922</v>
      </c>
      <c r="L26" s="8">
        <f t="shared" si="4"/>
        <v>0.52048611111111143</v>
      </c>
      <c r="M26" s="8">
        <f t="shared" si="5"/>
        <v>0.52048611111111143</v>
      </c>
      <c r="N26" s="5">
        <f>M26+Timing!$B$8</f>
        <v>0.52291666666666703</v>
      </c>
    </row>
    <row r="27" spans="1:14" x14ac:dyDescent="0.3">
      <c r="A27" s="18"/>
      <c r="B27" s="18" t="s">
        <v>48</v>
      </c>
      <c r="C27" s="5">
        <f>D27-Timing!$B$5</f>
        <v>0.45347222222222255</v>
      </c>
      <c r="D27" s="7">
        <f t="shared" si="2"/>
        <v>0.46736111111111145</v>
      </c>
      <c r="E27" s="5">
        <f>F27-Timing!$B$6</f>
        <v>0.46736111111111145</v>
      </c>
      <c r="F27" s="8">
        <f t="shared" si="0"/>
        <v>0.48472222222222255</v>
      </c>
      <c r="G27" s="5">
        <f>H27-Timing!$B$6</f>
        <v>0.48472222222222255</v>
      </c>
      <c r="H27" s="8">
        <f t="shared" si="1"/>
        <v>0.50208333333333366</v>
      </c>
      <c r="I27" s="5">
        <f>J27-Timing!$B$6</f>
        <v>0.50208333333333366</v>
      </c>
      <c r="J27" s="8">
        <f t="shared" si="3"/>
        <v>0.51944444444444482</v>
      </c>
      <c r="K27" s="5">
        <f>L27-Timing!$B$7</f>
        <v>0.51944444444444482</v>
      </c>
      <c r="L27" s="8">
        <f t="shared" si="4"/>
        <v>0.52291666666666703</v>
      </c>
      <c r="M27" s="8">
        <f t="shared" si="5"/>
        <v>0.52291666666666703</v>
      </c>
      <c r="N27" s="5">
        <f>M27+Timing!$B$8</f>
        <v>0.52534722222222263</v>
      </c>
    </row>
    <row r="28" spans="1:14" x14ac:dyDescent="0.3">
      <c r="A28" s="18" t="s">
        <v>36</v>
      </c>
      <c r="B28" s="18"/>
      <c r="C28" s="5">
        <f>D28-Timing!$B$5</f>
        <v>0.45590277777777816</v>
      </c>
      <c r="D28" s="7">
        <f t="shared" si="2"/>
        <v>0.46979166666666705</v>
      </c>
      <c r="E28" s="5">
        <f>F28-Timing!$B$6</f>
        <v>0.46979166666666705</v>
      </c>
      <c r="F28" s="8">
        <f t="shared" si="0"/>
        <v>0.48715277777777816</v>
      </c>
      <c r="G28" s="5">
        <f>H28-Timing!$B$6</f>
        <v>0.48715277777777816</v>
      </c>
      <c r="H28" s="8">
        <f t="shared" si="1"/>
        <v>0.50451388888888926</v>
      </c>
      <c r="I28" s="5">
        <f>J28-Timing!$B$6</f>
        <v>0.50451388888888926</v>
      </c>
      <c r="J28" s="8">
        <f t="shared" si="3"/>
        <v>0.52187500000000042</v>
      </c>
      <c r="K28" s="5">
        <f>L28-Timing!$B$7</f>
        <v>0.52187500000000042</v>
      </c>
      <c r="L28" s="8">
        <f t="shared" si="4"/>
        <v>0.52534722222222263</v>
      </c>
      <c r="M28" s="8">
        <f t="shared" si="5"/>
        <v>0.52534722222222263</v>
      </c>
      <c r="N28" s="5">
        <f>M28+Timing!$B$8</f>
        <v>0.52777777777777823</v>
      </c>
    </row>
    <row r="29" spans="1:14" x14ac:dyDescent="0.3">
      <c r="A29" s="18"/>
      <c r="B29" s="18" t="s">
        <v>36</v>
      </c>
      <c r="C29" s="5">
        <f>D29-Timing!$B$5</f>
        <v>0.45833333333333376</v>
      </c>
      <c r="D29" s="7">
        <f t="shared" si="2"/>
        <v>0.47222222222222265</v>
      </c>
      <c r="E29" s="5">
        <f>F29-Timing!$B$6</f>
        <v>0.47222222222222265</v>
      </c>
      <c r="F29" s="8">
        <f t="shared" si="0"/>
        <v>0.48958333333333376</v>
      </c>
      <c r="G29" s="5">
        <f>H29-Timing!$B$6</f>
        <v>0.48958333333333376</v>
      </c>
      <c r="H29" s="8">
        <f t="shared" si="1"/>
        <v>0.50694444444444486</v>
      </c>
      <c r="I29" s="5">
        <f>J29-Timing!$B$6</f>
        <v>0.50694444444444486</v>
      </c>
      <c r="J29" s="8">
        <f t="shared" si="3"/>
        <v>0.52430555555555602</v>
      </c>
      <c r="K29" s="5">
        <f>L29-Timing!$B$7</f>
        <v>0.52430555555555602</v>
      </c>
      <c r="L29" s="8">
        <f t="shared" si="4"/>
        <v>0.52777777777777823</v>
      </c>
      <c r="M29" s="8">
        <f t="shared" si="5"/>
        <v>0.52777777777777823</v>
      </c>
      <c r="N29" s="5">
        <f>M29+Timing!$B$8</f>
        <v>0.53020833333333384</v>
      </c>
    </row>
    <row r="30" spans="1:14" x14ac:dyDescent="0.3">
      <c r="A30" s="18" t="s">
        <v>37</v>
      </c>
      <c r="B30" s="18"/>
      <c r="C30" s="5">
        <f>D30-Timing!$B$5</f>
        <v>0.46076388888888936</v>
      </c>
      <c r="D30" s="7">
        <f t="shared" si="2"/>
        <v>0.47465277777777826</v>
      </c>
      <c r="E30" s="5">
        <f>F30-Timing!$B$6</f>
        <v>0.47465277777777826</v>
      </c>
      <c r="F30" s="8">
        <f t="shared" si="0"/>
        <v>0.49201388888888936</v>
      </c>
      <c r="G30" s="5">
        <f>H30-Timing!$B$6</f>
        <v>0.49201388888888936</v>
      </c>
      <c r="H30" s="8">
        <f t="shared" si="1"/>
        <v>0.50937500000000047</v>
      </c>
      <c r="I30" s="5">
        <f>J30-Timing!$B$6</f>
        <v>0.50937500000000047</v>
      </c>
      <c r="J30" s="8">
        <f t="shared" si="3"/>
        <v>0.52673611111111163</v>
      </c>
      <c r="K30" s="5">
        <f>L30-Timing!$B$7</f>
        <v>0.52673611111111163</v>
      </c>
      <c r="L30" s="8">
        <f t="shared" si="4"/>
        <v>0.53020833333333384</v>
      </c>
      <c r="M30" s="8">
        <f t="shared" si="5"/>
        <v>0.53020833333333384</v>
      </c>
      <c r="N30" s="5">
        <f>M30+Timing!$B$8</f>
        <v>0.53263888888888944</v>
      </c>
    </row>
    <row r="31" spans="1:14" x14ac:dyDescent="0.3">
      <c r="A31" s="18"/>
      <c r="B31" s="18" t="s">
        <v>49</v>
      </c>
      <c r="C31" s="5">
        <f>D31-Timing!$B$5</f>
        <v>0.46319444444444496</v>
      </c>
      <c r="D31" s="7">
        <f t="shared" si="2"/>
        <v>0.47708333333333386</v>
      </c>
      <c r="E31" s="5">
        <f>F31-Timing!$B$6</f>
        <v>0.47708333333333386</v>
      </c>
      <c r="F31" s="8">
        <f t="shared" si="0"/>
        <v>0.49444444444444496</v>
      </c>
      <c r="G31" s="5">
        <f>H31-Timing!$B$6</f>
        <v>0.49444444444444496</v>
      </c>
      <c r="H31" s="8">
        <f t="shared" si="1"/>
        <v>0.51180555555555607</v>
      </c>
      <c r="I31" s="5">
        <f>J31-Timing!$B$6</f>
        <v>0.51180555555555607</v>
      </c>
      <c r="J31" s="8">
        <f t="shared" si="3"/>
        <v>0.52916666666666723</v>
      </c>
      <c r="K31" s="5">
        <f>L31-Timing!$B$7</f>
        <v>0.52916666666666723</v>
      </c>
      <c r="L31" s="8">
        <f t="shared" si="4"/>
        <v>0.53263888888888944</v>
      </c>
      <c r="M31" s="8">
        <f t="shared" si="5"/>
        <v>0.53263888888888944</v>
      </c>
      <c r="N31" s="5">
        <f>M31+Timing!$B$8</f>
        <v>0.53506944444444504</v>
      </c>
    </row>
    <row r="32" spans="1:14" x14ac:dyDescent="0.3">
      <c r="A32" s="18" t="s">
        <v>38</v>
      </c>
      <c r="B32" s="18"/>
      <c r="C32" s="5">
        <f>D32-Timing!$B$5</f>
        <v>0.46562500000000057</v>
      </c>
      <c r="D32" s="7">
        <f t="shared" si="2"/>
        <v>0.47951388888888946</v>
      </c>
      <c r="E32" s="5">
        <f>F32-Timing!$B$6</f>
        <v>0.47951388888888946</v>
      </c>
      <c r="F32" s="8">
        <f t="shared" si="0"/>
        <v>0.49687500000000057</v>
      </c>
      <c r="G32" s="5">
        <f>H32-Timing!$B$6</f>
        <v>0.49687500000000057</v>
      </c>
      <c r="H32" s="8">
        <f t="shared" si="1"/>
        <v>0.51423611111111167</v>
      </c>
      <c r="I32" s="5">
        <f>J32-Timing!$B$6</f>
        <v>0.51423611111111167</v>
      </c>
      <c r="J32" s="8">
        <f t="shared" si="3"/>
        <v>0.53159722222222283</v>
      </c>
      <c r="K32" s="5">
        <f>L32-Timing!$B$7</f>
        <v>0.53159722222222283</v>
      </c>
      <c r="L32" s="8">
        <f t="shared" si="4"/>
        <v>0.53506944444444504</v>
      </c>
      <c r="M32" s="8">
        <f t="shared" si="5"/>
        <v>0.53506944444444504</v>
      </c>
      <c r="N32" s="5">
        <f>M32+Timing!$B$8</f>
        <v>0.53750000000000064</v>
      </c>
    </row>
    <row r="33" spans="1:14" x14ac:dyDescent="0.3">
      <c r="A33" s="18"/>
      <c r="B33" s="18" t="s">
        <v>38</v>
      </c>
      <c r="C33" s="5">
        <f>D33-Timing!$B$5</f>
        <v>0.46805555555555617</v>
      </c>
      <c r="D33" s="7">
        <f t="shared" si="2"/>
        <v>0.48194444444444506</v>
      </c>
      <c r="E33" s="5">
        <f>F33-Timing!$B$6</f>
        <v>0.48194444444444506</v>
      </c>
      <c r="F33" s="8">
        <f t="shared" si="0"/>
        <v>0.49930555555555617</v>
      </c>
      <c r="G33" s="5">
        <f>H33-Timing!$B$6</f>
        <v>0.49930555555555617</v>
      </c>
      <c r="H33" s="8">
        <f t="shared" si="1"/>
        <v>0.51666666666666727</v>
      </c>
      <c r="I33" s="5">
        <f>J33-Timing!$B$6</f>
        <v>0.51666666666666727</v>
      </c>
      <c r="J33" s="8">
        <f t="shared" si="3"/>
        <v>0.53402777777777843</v>
      </c>
      <c r="K33" s="5">
        <f>L33-Timing!$B$7</f>
        <v>0.53402777777777843</v>
      </c>
      <c r="L33" s="8">
        <f t="shared" si="4"/>
        <v>0.53750000000000064</v>
      </c>
      <c r="M33" s="8">
        <f t="shared" si="5"/>
        <v>0.53750000000000064</v>
      </c>
      <c r="N33" s="5">
        <f>M33+Timing!$B$8</f>
        <v>0.53993055555555625</v>
      </c>
    </row>
    <row r="34" spans="1:14" x14ac:dyDescent="0.3">
      <c r="A34" s="18" t="s">
        <v>39</v>
      </c>
      <c r="B34" s="18"/>
      <c r="C34" s="5">
        <f>D34-Timing!$B$5</f>
        <v>0.47048611111111172</v>
      </c>
      <c r="D34" s="7">
        <f t="shared" si="2"/>
        <v>0.48437500000000061</v>
      </c>
      <c r="E34" s="5">
        <f>F34-Timing!$B$6</f>
        <v>0.48437500000000061</v>
      </c>
      <c r="F34" s="8">
        <f t="shared" si="0"/>
        <v>0.50173611111111172</v>
      </c>
      <c r="G34" s="5">
        <f>H34-Timing!$B$6</f>
        <v>0.50173611111111172</v>
      </c>
      <c r="H34" s="8">
        <f t="shared" si="1"/>
        <v>0.51909722222222288</v>
      </c>
      <c r="I34" s="5">
        <f>J34-Timing!$B$6</f>
        <v>0.51909722222222288</v>
      </c>
      <c r="J34" s="8">
        <f t="shared" si="3"/>
        <v>0.53645833333333404</v>
      </c>
      <c r="K34" s="5">
        <f>L34-Timing!$B$7</f>
        <v>0.53645833333333404</v>
      </c>
      <c r="L34" s="8">
        <f t="shared" si="4"/>
        <v>0.53993055555555625</v>
      </c>
      <c r="M34" s="8">
        <f t="shared" si="5"/>
        <v>0.53993055555555625</v>
      </c>
      <c r="N34" s="5">
        <f>M34+Timing!$B$8</f>
        <v>0.54236111111111185</v>
      </c>
    </row>
    <row r="35" spans="1:14" x14ac:dyDescent="0.3">
      <c r="A35" s="18"/>
      <c r="B35" s="18" t="s">
        <v>50</v>
      </c>
      <c r="C35" s="5">
        <f>D35-Timing!$B$5</f>
        <v>0.47291666666666732</v>
      </c>
      <c r="D35" s="7">
        <f t="shared" ref="D35" si="6">E35</f>
        <v>0.48680555555555621</v>
      </c>
      <c r="E35" s="5">
        <f>F35-Timing!$B$6</f>
        <v>0.48680555555555621</v>
      </c>
      <c r="F35" s="8">
        <f t="shared" ref="F35" si="7">G35</f>
        <v>0.50416666666666732</v>
      </c>
      <c r="G35" s="5">
        <f>H35-Timing!$B$6</f>
        <v>0.50416666666666732</v>
      </c>
      <c r="H35" s="8">
        <f t="shared" ref="H35" si="8">I35</f>
        <v>0.52152777777777848</v>
      </c>
      <c r="I35" s="5">
        <f>J35-Timing!$B$6</f>
        <v>0.52152777777777848</v>
      </c>
      <c r="J35" s="8">
        <f t="shared" ref="J35" si="9">K35</f>
        <v>0.53888888888888964</v>
      </c>
      <c r="K35" s="5">
        <f>L35-Timing!$B$7</f>
        <v>0.53888888888888964</v>
      </c>
      <c r="L35" s="8">
        <f t="shared" ref="L35" si="10">M35</f>
        <v>0.54236111111111185</v>
      </c>
      <c r="M35" s="8">
        <f t="shared" ref="M35" si="11">N34</f>
        <v>0.54236111111111185</v>
      </c>
      <c r="N35" s="5">
        <f>M35+Timing!$B$8</f>
        <v>0.54479166666666745</v>
      </c>
    </row>
    <row r="36" spans="1:14" x14ac:dyDescent="0.3">
      <c r="A36" s="18" t="s">
        <v>40</v>
      </c>
      <c r="B36" s="18"/>
      <c r="C36" s="5">
        <f>D36-Timing!$B$5</f>
        <v>0.47534722222222292</v>
      </c>
      <c r="D36" s="7">
        <f t="shared" ref="D36:D37" si="12">E36</f>
        <v>0.48923611111111182</v>
      </c>
      <c r="E36" s="5">
        <f>F36-Timing!$B$6</f>
        <v>0.48923611111111182</v>
      </c>
      <c r="F36" s="8">
        <f t="shared" ref="F36:F37" si="13">G36</f>
        <v>0.50659722222222292</v>
      </c>
      <c r="G36" s="5">
        <f>H36-Timing!$B$6</f>
        <v>0.50659722222222292</v>
      </c>
      <c r="H36" s="8">
        <f t="shared" ref="H36:H37" si="14">I36</f>
        <v>0.52395833333333408</v>
      </c>
      <c r="I36" s="5">
        <f>J36-Timing!$B$6</f>
        <v>0.52395833333333408</v>
      </c>
      <c r="J36" s="8">
        <f t="shared" ref="J36:J37" si="15">K36</f>
        <v>0.54131944444444524</v>
      </c>
      <c r="K36" s="5">
        <f>L36-Timing!$B$7</f>
        <v>0.54131944444444524</v>
      </c>
      <c r="L36" s="8">
        <f t="shared" ref="L36:L37" si="16">M36</f>
        <v>0.54479166666666745</v>
      </c>
      <c r="M36" s="8">
        <f t="shared" ref="M36:M37" si="17">N35</f>
        <v>0.54479166666666745</v>
      </c>
      <c r="N36" s="5">
        <f>M36+Timing!$B$8</f>
        <v>0.54722222222222305</v>
      </c>
    </row>
    <row r="37" spans="1:14" x14ac:dyDescent="0.3">
      <c r="A37" s="18"/>
      <c r="B37" s="18" t="s">
        <v>32</v>
      </c>
      <c r="C37" s="5">
        <f>D37-Timing!$B$5</f>
        <v>0.47777777777777852</v>
      </c>
      <c r="D37" s="7">
        <f t="shared" si="12"/>
        <v>0.49166666666666742</v>
      </c>
      <c r="E37" s="5">
        <f>F37-Timing!$B$6</f>
        <v>0.49166666666666742</v>
      </c>
      <c r="F37" s="8">
        <f t="shared" si="13"/>
        <v>0.50902777777777852</v>
      </c>
      <c r="G37" s="5">
        <f>H37-Timing!$B$6</f>
        <v>0.50902777777777852</v>
      </c>
      <c r="H37" s="8">
        <f t="shared" si="14"/>
        <v>0.52638888888888968</v>
      </c>
      <c r="I37" s="5">
        <f>J37-Timing!$B$6</f>
        <v>0.52638888888888968</v>
      </c>
      <c r="J37" s="8">
        <f t="shared" si="15"/>
        <v>0.54375000000000084</v>
      </c>
      <c r="K37" s="5">
        <f>L37-Timing!$B$7</f>
        <v>0.54375000000000084</v>
      </c>
      <c r="L37" s="8">
        <f t="shared" si="16"/>
        <v>0.54722222222222305</v>
      </c>
      <c r="M37" s="8">
        <f t="shared" si="17"/>
        <v>0.54722222222222305</v>
      </c>
      <c r="N37" s="5">
        <f>M37+Timing!$B$8</f>
        <v>0.54965277777777866</v>
      </c>
    </row>
    <row r="38" spans="1:14" x14ac:dyDescent="0.3">
      <c r="A38" s="18" t="s">
        <v>41</v>
      </c>
      <c r="B38" s="18"/>
      <c r="C38" s="5">
        <f>D38-Timing!$B$5</f>
        <v>0.48020833333333413</v>
      </c>
      <c r="D38" s="7">
        <f t="shared" ref="D38:D40" si="18">E38</f>
        <v>0.49409722222222302</v>
      </c>
      <c r="E38" s="5">
        <f>F38-Timing!$B$6</f>
        <v>0.49409722222222302</v>
      </c>
      <c r="F38" s="8">
        <f t="shared" ref="F38:F40" si="19">G38</f>
        <v>0.51145833333333413</v>
      </c>
      <c r="G38" s="5">
        <f>H38-Timing!$B$6</f>
        <v>0.51145833333333413</v>
      </c>
      <c r="H38" s="8">
        <f t="shared" ref="H38:H40" si="20">I38</f>
        <v>0.52881944444444529</v>
      </c>
      <c r="I38" s="5">
        <f>J38-Timing!$B$6</f>
        <v>0.52881944444444529</v>
      </c>
      <c r="J38" s="8">
        <f t="shared" ref="J38:J40" si="21">K38</f>
        <v>0.54618055555555645</v>
      </c>
      <c r="K38" s="5">
        <f>L38-Timing!$B$7</f>
        <v>0.54618055555555645</v>
      </c>
      <c r="L38" s="8">
        <f t="shared" ref="L38:L40" si="22">M38</f>
        <v>0.54965277777777866</v>
      </c>
      <c r="M38" s="8">
        <f t="shared" ref="M38:M40" si="23">N37</f>
        <v>0.54965277777777866</v>
      </c>
      <c r="N38" s="5">
        <f>M38+Timing!$B$8</f>
        <v>0.55208333333333426</v>
      </c>
    </row>
    <row r="39" spans="1:14" x14ac:dyDescent="0.3">
      <c r="A39" s="18"/>
      <c r="B39" s="18" t="s">
        <v>35</v>
      </c>
      <c r="C39" s="5">
        <f>D39-Timing!$B$5</f>
        <v>0.48263888888888973</v>
      </c>
      <c r="D39" s="7">
        <f t="shared" si="18"/>
        <v>0.49652777777777862</v>
      </c>
      <c r="E39" s="5">
        <f>F39-Timing!$B$6</f>
        <v>0.49652777777777862</v>
      </c>
      <c r="F39" s="8">
        <f t="shared" si="19"/>
        <v>0.51388888888888973</v>
      </c>
      <c r="G39" s="5">
        <f>H39-Timing!$B$6</f>
        <v>0.51388888888888973</v>
      </c>
      <c r="H39" s="8">
        <f t="shared" si="20"/>
        <v>0.53125000000000089</v>
      </c>
      <c r="I39" s="5">
        <f>J39-Timing!$B$6</f>
        <v>0.53125000000000089</v>
      </c>
      <c r="J39" s="8">
        <f t="shared" si="21"/>
        <v>0.54861111111111205</v>
      </c>
      <c r="K39" s="5">
        <f>L39-Timing!$B$7</f>
        <v>0.54861111111111205</v>
      </c>
      <c r="L39" s="8">
        <f t="shared" si="22"/>
        <v>0.55208333333333426</v>
      </c>
      <c r="M39" s="8">
        <f t="shared" si="23"/>
        <v>0.55208333333333426</v>
      </c>
      <c r="N39" s="5">
        <f>M39+Timing!$B$9</f>
        <v>0.55486111111111203</v>
      </c>
    </row>
    <row r="40" spans="1:14" x14ac:dyDescent="0.3">
      <c r="A40" s="18"/>
      <c r="B40" s="18" t="s">
        <v>51</v>
      </c>
      <c r="C40" s="5">
        <f>D40-Timing!$B$5</f>
        <v>0.4854166666666675</v>
      </c>
      <c r="D40" s="7">
        <f t="shared" si="18"/>
        <v>0.49930555555555639</v>
      </c>
      <c r="E40" s="5">
        <f>F40-Timing!$B$6</f>
        <v>0.49930555555555639</v>
      </c>
      <c r="F40" s="8">
        <f t="shared" si="19"/>
        <v>0.5166666666666675</v>
      </c>
      <c r="G40" s="5">
        <f>H40-Timing!$B$6</f>
        <v>0.5166666666666675</v>
      </c>
      <c r="H40" s="8">
        <f t="shared" si="20"/>
        <v>0.53402777777777866</v>
      </c>
      <c r="I40" s="5">
        <f>J40-Timing!$B$6</f>
        <v>0.53402777777777866</v>
      </c>
      <c r="J40" s="8">
        <f t="shared" si="21"/>
        <v>0.55138888888888982</v>
      </c>
      <c r="K40" s="5">
        <f>L40-Timing!$B$7</f>
        <v>0.55138888888888982</v>
      </c>
      <c r="L40" s="8">
        <f t="shared" si="22"/>
        <v>0.55486111111111203</v>
      </c>
      <c r="M40" s="8">
        <f t="shared" si="23"/>
        <v>0.55486111111111203</v>
      </c>
      <c r="N40" s="5">
        <f>M40+Timing!$B$9</f>
        <v>0.55763888888888979</v>
      </c>
    </row>
    <row r="41" spans="1:14" x14ac:dyDescent="0.3">
      <c r="A41" s="18"/>
      <c r="B41" s="18" t="s">
        <v>39</v>
      </c>
      <c r="C41" s="5">
        <f>D41-Timing!$B$5</f>
        <v>0.48819444444444521</v>
      </c>
      <c r="D41" s="7">
        <f t="shared" ref="D41:D42" si="24">E41</f>
        <v>0.5020833333333341</v>
      </c>
      <c r="E41" s="5">
        <f>F41-Timing!$B$6</f>
        <v>0.5020833333333341</v>
      </c>
      <c r="F41" s="8">
        <f t="shared" ref="F41:F42" si="25">G41</f>
        <v>0.51944444444444526</v>
      </c>
      <c r="G41" s="5">
        <f>H41-Timing!$B$6</f>
        <v>0.51944444444444526</v>
      </c>
      <c r="H41" s="8">
        <f t="shared" ref="H41:H42" si="26">I41</f>
        <v>0.53680555555555642</v>
      </c>
      <c r="I41" s="5">
        <f>J41-Timing!$B$6</f>
        <v>0.53680555555555642</v>
      </c>
      <c r="J41" s="8">
        <f t="shared" ref="J41:J42" si="27">K41</f>
        <v>0.55416666666666758</v>
      </c>
      <c r="K41" s="5">
        <f>L41-Timing!$B$7</f>
        <v>0.55416666666666758</v>
      </c>
      <c r="L41" s="8">
        <f t="shared" ref="L41:L42" si="28">M41</f>
        <v>0.55763888888888979</v>
      </c>
      <c r="M41" s="8">
        <f t="shared" ref="M41:M42" si="29">N40</f>
        <v>0.55763888888888979</v>
      </c>
      <c r="N41" s="5">
        <f>M41+Timing!$B$9</f>
        <v>0.56041666666666756</v>
      </c>
    </row>
    <row r="42" spans="1:14" x14ac:dyDescent="0.3">
      <c r="A42" s="18"/>
      <c r="B42" s="18" t="s">
        <v>33</v>
      </c>
      <c r="C42" s="5">
        <f>D42-Timing!$B$5</f>
        <v>0.49097222222222298</v>
      </c>
      <c r="D42" s="7">
        <f t="shared" si="24"/>
        <v>0.50486111111111187</v>
      </c>
      <c r="E42" s="5">
        <f>F42-Timing!$B$6</f>
        <v>0.50486111111111187</v>
      </c>
      <c r="F42" s="8">
        <f t="shared" si="25"/>
        <v>0.52222222222222303</v>
      </c>
      <c r="G42" s="5">
        <f>H42-Timing!$B$6</f>
        <v>0.52222222222222303</v>
      </c>
      <c r="H42" s="8">
        <f t="shared" si="26"/>
        <v>0.53958333333333419</v>
      </c>
      <c r="I42" s="5">
        <f>J42-Timing!$B$6</f>
        <v>0.53958333333333419</v>
      </c>
      <c r="J42" s="8">
        <f t="shared" si="27"/>
        <v>0.55694444444444535</v>
      </c>
      <c r="K42" s="5">
        <f>L42-Timing!$B$7</f>
        <v>0.55694444444444535</v>
      </c>
      <c r="L42" s="8">
        <f t="shared" si="28"/>
        <v>0.56041666666666756</v>
      </c>
      <c r="M42" s="8">
        <f t="shared" si="29"/>
        <v>0.56041666666666756</v>
      </c>
      <c r="N42" s="5">
        <f>M42+Timing!$B$9</f>
        <v>0.56319444444444533</v>
      </c>
    </row>
    <row r="43" spans="1:14" x14ac:dyDescent="0.3">
      <c r="A43" s="18"/>
      <c r="B43" s="18" t="s">
        <v>28</v>
      </c>
      <c r="C43" s="5">
        <f>D43-Timing!$B$5</f>
        <v>0.49375000000000074</v>
      </c>
      <c r="D43" s="7">
        <f t="shared" ref="D43:D44" si="30">E43</f>
        <v>0.50763888888888964</v>
      </c>
      <c r="E43" s="5">
        <f>F43-Timing!$B$6</f>
        <v>0.50763888888888964</v>
      </c>
      <c r="F43" s="8">
        <f t="shared" ref="F43:F44" si="31">G43</f>
        <v>0.5250000000000008</v>
      </c>
      <c r="G43" s="5">
        <f>H43-Timing!$B$6</f>
        <v>0.5250000000000008</v>
      </c>
      <c r="H43" s="8">
        <f t="shared" ref="H43:H44" si="32">I43</f>
        <v>0.54236111111111196</v>
      </c>
      <c r="I43" s="5">
        <f>J43-Timing!$B$6</f>
        <v>0.54236111111111196</v>
      </c>
      <c r="J43" s="8">
        <f t="shared" ref="J43:J44" si="33">K43</f>
        <v>0.55972222222222312</v>
      </c>
      <c r="K43" s="5">
        <f>L43-Timing!$B$7</f>
        <v>0.55972222222222312</v>
      </c>
      <c r="L43" s="8">
        <f t="shared" ref="L43:L44" si="34">M43</f>
        <v>0.56319444444444533</v>
      </c>
      <c r="M43" s="8">
        <f t="shared" ref="M43:M44" si="35">N42</f>
        <v>0.56319444444444533</v>
      </c>
      <c r="N43" s="5">
        <f>M43+Timing!$B$9</f>
        <v>0.5659722222222231</v>
      </c>
    </row>
    <row r="44" spans="1:14" x14ac:dyDescent="0.3">
      <c r="A44" s="18"/>
      <c r="B44" s="18" t="s">
        <v>52</v>
      </c>
      <c r="C44" s="5">
        <f>D44-Timing!$B$5</f>
        <v>0.49652777777777851</v>
      </c>
      <c r="D44" s="7">
        <f t="shared" si="30"/>
        <v>0.51041666666666741</v>
      </c>
      <c r="E44" s="5">
        <f>F44-Timing!$B$6</f>
        <v>0.51041666666666741</v>
      </c>
      <c r="F44" s="8">
        <f t="shared" si="31"/>
        <v>0.52777777777777857</v>
      </c>
      <c r="G44" s="5">
        <f>H44-Timing!$B$6</f>
        <v>0.52777777777777857</v>
      </c>
      <c r="H44" s="8">
        <f t="shared" si="32"/>
        <v>0.54513888888888973</v>
      </c>
      <c r="I44" s="5">
        <f>J44-Timing!$B$6</f>
        <v>0.54513888888888973</v>
      </c>
      <c r="J44" s="8">
        <f t="shared" si="33"/>
        <v>0.56250000000000089</v>
      </c>
      <c r="K44" s="5">
        <f>L44-Timing!$B$7</f>
        <v>0.56250000000000089</v>
      </c>
      <c r="L44" s="8">
        <f t="shared" si="34"/>
        <v>0.5659722222222231</v>
      </c>
      <c r="M44" s="8">
        <f t="shared" si="35"/>
        <v>0.5659722222222231</v>
      </c>
      <c r="N44" s="5">
        <f>M44+Timing!$B$9</f>
        <v>0.56875000000000087</v>
      </c>
    </row>
    <row r="45" spans="1:14" x14ac:dyDescent="0.3">
      <c r="A45" s="41" t="s">
        <v>9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</row>
    <row r="46" spans="1:14" ht="28.8" x14ac:dyDescent="0.3">
      <c r="A46" s="16" t="s">
        <v>53</v>
      </c>
      <c r="B46" s="16" t="s">
        <v>54</v>
      </c>
      <c r="C46" s="19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1"/>
    </row>
    <row r="47" spans="1:14" x14ac:dyDescent="0.3">
      <c r="A47" s="18" t="s">
        <v>51</v>
      </c>
      <c r="B47" s="18"/>
      <c r="C47" s="5">
        <f>D47-Timing!$B$5</f>
        <v>0.5347222222222221</v>
      </c>
      <c r="D47" s="7">
        <f t="shared" si="2"/>
        <v>0.54861111111111094</v>
      </c>
      <c r="E47" s="5">
        <f>F47-Timing!$B$6</f>
        <v>0.54861111111111094</v>
      </c>
      <c r="F47" s="8">
        <f t="shared" ref="F47:F64" si="36">G47</f>
        <v>0.5659722222222221</v>
      </c>
      <c r="G47" s="5">
        <f>H47-Timing!$B$6</f>
        <v>0.5659722222222221</v>
      </c>
      <c r="H47" s="8">
        <f t="shared" si="1"/>
        <v>0.58333333333333326</v>
      </c>
      <c r="I47" s="5">
        <f>J47-Timing!$B$6</f>
        <v>0.58333333333333326</v>
      </c>
      <c r="J47" s="8">
        <f t="shared" si="3"/>
        <v>0.60069444444444442</v>
      </c>
      <c r="K47" s="5">
        <f>L47-Timing!$B$7</f>
        <v>0.60069444444444442</v>
      </c>
      <c r="L47" s="8">
        <f t="shared" si="4"/>
        <v>0.60416666666666663</v>
      </c>
      <c r="M47" s="8">
        <v>0.60416666666666663</v>
      </c>
      <c r="N47" s="5">
        <f>M47+Timing!$B$8</f>
        <v>0.60659722222222223</v>
      </c>
    </row>
    <row r="48" spans="1:14" x14ac:dyDescent="0.3">
      <c r="A48" s="18"/>
      <c r="B48" s="18" t="s">
        <v>59</v>
      </c>
      <c r="C48" s="5">
        <f>D48-Timing!$B$5</f>
        <v>0.5371527777777777</v>
      </c>
      <c r="D48" s="7">
        <f t="shared" si="2"/>
        <v>0.55104166666666654</v>
      </c>
      <c r="E48" s="5">
        <f>F48-Timing!$B$6</f>
        <v>0.55104166666666654</v>
      </c>
      <c r="F48" s="8">
        <f t="shared" si="36"/>
        <v>0.5684027777777777</v>
      </c>
      <c r="G48" s="5">
        <f>H48-Timing!$B$6</f>
        <v>0.5684027777777777</v>
      </c>
      <c r="H48" s="8">
        <f t="shared" si="1"/>
        <v>0.58576388888888886</v>
      </c>
      <c r="I48" s="5">
        <f>J48-Timing!$B$6</f>
        <v>0.58576388888888886</v>
      </c>
      <c r="J48" s="8">
        <f t="shared" si="3"/>
        <v>0.60312500000000002</v>
      </c>
      <c r="K48" s="5">
        <f>L48-Timing!$B$7</f>
        <v>0.60312500000000002</v>
      </c>
      <c r="L48" s="8">
        <f t="shared" si="4"/>
        <v>0.60659722222222223</v>
      </c>
      <c r="M48" s="8">
        <f t="shared" ref="M48:M90" si="37">N47</f>
        <v>0.60659722222222223</v>
      </c>
      <c r="N48" s="5">
        <f>M48+Timing!$B$8</f>
        <v>0.60902777777777783</v>
      </c>
    </row>
    <row r="49" spans="1:14" x14ac:dyDescent="0.3">
      <c r="A49" s="18" t="s">
        <v>55</v>
      </c>
      <c r="B49" s="18"/>
      <c r="C49" s="5">
        <f>D49-Timing!$B$5</f>
        <v>0.5395833333333333</v>
      </c>
      <c r="D49" s="7">
        <f t="shared" si="2"/>
        <v>0.55347222222222214</v>
      </c>
      <c r="E49" s="5">
        <f>F49-Timing!$B$6</f>
        <v>0.55347222222222214</v>
      </c>
      <c r="F49" s="8">
        <f t="shared" si="36"/>
        <v>0.5708333333333333</v>
      </c>
      <c r="G49" s="5">
        <f>H49-Timing!$B$6</f>
        <v>0.5708333333333333</v>
      </c>
      <c r="H49" s="8">
        <f t="shared" si="1"/>
        <v>0.58819444444444446</v>
      </c>
      <c r="I49" s="5">
        <f>J49-Timing!$B$6</f>
        <v>0.58819444444444446</v>
      </c>
      <c r="J49" s="8">
        <f t="shared" si="3"/>
        <v>0.60555555555555562</v>
      </c>
      <c r="K49" s="5">
        <f>L49-Timing!$B$7</f>
        <v>0.60555555555555562</v>
      </c>
      <c r="L49" s="8">
        <f t="shared" si="4"/>
        <v>0.60902777777777783</v>
      </c>
      <c r="M49" s="8">
        <f t="shared" si="37"/>
        <v>0.60902777777777783</v>
      </c>
      <c r="N49" s="5">
        <f>M49+Timing!$B$8</f>
        <v>0.61145833333333344</v>
      </c>
    </row>
    <row r="50" spans="1:14" x14ac:dyDescent="0.3">
      <c r="A50" s="18"/>
      <c r="B50" s="18" t="s">
        <v>36</v>
      </c>
      <c r="C50" s="5">
        <f>D50-Timing!$B$5</f>
        <v>0.54201388888888891</v>
      </c>
      <c r="D50" s="7">
        <f t="shared" si="2"/>
        <v>0.55590277777777775</v>
      </c>
      <c r="E50" s="5">
        <f>F50-Timing!$B$6</f>
        <v>0.55590277777777775</v>
      </c>
      <c r="F50" s="8">
        <f t="shared" si="36"/>
        <v>0.57326388888888891</v>
      </c>
      <c r="G50" s="5">
        <f>H50-Timing!$B$6</f>
        <v>0.57326388888888891</v>
      </c>
      <c r="H50" s="8">
        <f t="shared" si="1"/>
        <v>0.59062500000000007</v>
      </c>
      <c r="I50" s="5">
        <f>J50-Timing!$B$6</f>
        <v>0.59062500000000007</v>
      </c>
      <c r="J50" s="8">
        <f t="shared" si="3"/>
        <v>0.60798611111111123</v>
      </c>
      <c r="K50" s="5">
        <f>L50-Timing!$B$7</f>
        <v>0.60798611111111123</v>
      </c>
      <c r="L50" s="8">
        <f t="shared" si="4"/>
        <v>0.61145833333333344</v>
      </c>
      <c r="M50" s="8">
        <f t="shared" si="37"/>
        <v>0.61145833333333344</v>
      </c>
      <c r="N50" s="5">
        <f>M50+Timing!$B$8</f>
        <v>0.61388888888888904</v>
      </c>
    </row>
    <row r="51" spans="1:14" x14ac:dyDescent="0.3">
      <c r="A51" s="18" t="s">
        <v>48</v>
      </c>
      <c r="B51" s="18"/>
      <c r="C51" s="5">
        <f>D51-Timing!$B$5</f>
        <v>0.54444444444444451</v>
      </c>
      <c r="D51" s="7">
        <f t="shared" si="2"/>
        <v>0.55833333333333335</v>
      </c>
      <c r="E51" s="5">
        <f>F51-Timing!$B$6</f>
        <v>0.55833333333333335</v>
      </c>
      <c r="F51" s="8">
        <f t="shared" si="36"/>
        <v>0.57569444444444451</v>
      </c>
      <c r="G51" s="5">
        <f>H51-Timing!$B$6</f>
        <v>0.57569444444444451</v>
      </c>
      <c r="H51" s="8">
        <f t="shared" si="1"/>
        <v>0.59305555555555567</v>
      </c>
      <c r="I51" s="5">
        <f>J51-Timing!$B$6</f>
        <v>0.59305555555555567</v>
      </c>
      <c r="J51" s="8">
        <f t="shared" si="3"/>
        <v>0.61041666666666683</v>
      </c>
      <c r="K51" s="5">
        <f>L51-Timing!$B$7</f>
        <v>0.61041666666666683</v>
      </c>
      <c r="L51" s="8">
        <f t="shared" si="4"/>
        <v>0.61388888888888904</v>
      </c>
      <c r="M51" s="8">
        <f t="shared" si="37"/>
        <v>0.61388888888888904</v>
      </c>
      <c r="N51" s="5">
        <f>M51+Timing!$B$8</f>
        <v>0.61631944444444464</v>
      </c>
    </row>
    <row r="52" spans="1:14" x14ac:dyDescent="0.3">
      <c r="A52" s="18"/>
      <c r="B52" s="18" t="s">
        <v>32</v>
      </c>
      <c r="C52" s="5">
        <f>D52-Timing!$B$5</f>
        <v>0.54687500000000011</v>
      </c>
      <c r="D52" s="7">
        <f t="shared" si="2"/>
        <v>0.56076388888888895</v>
      </c>
      <c r="E52" s="5">
        <f>F52-Timing!$B$6</f>
        <v>0.56076388888888895</v>
      </c>
      <c r="F52" s="8">
        <f t="shared" si="36"/>
        <v>0.57812500000000011</v>
      </c>
      <c r="G52" s="5">
        <f>H52-Timing!$B$6</f>
        <v>0.57812500000000011</v>
      </c>
      <c r="H52" s="8">
        <f t="shared" si="1"/>
        <v>0.59548611111111127</v>
      </c>
      <c r="I52" s="5">
        <f>J52-Timing!$B$6</f>
        <v>0.59548611111111127</v>
      </c>
      <c r="J52" s="8">
        <f t="shared" si="3"/>
        <v>0.61284722222222243</v>
      </c>
      <c r="K52" s="5">
        <f>L52-Timing!$B$7</f>
        <v>0.61284722222222243</v>
      </c>
      <c r="L52" s="8">
        <f t="shared" si="4"/>
        <v>0.61631944444444464</v>
      </c>
      <c r="M52" s="8">
        <f t="shared" si="37"/>
        <v>0.61631944444444464</v>
      </c>
      <c r="N52" s="5">
        <f>M52+Timing!$B$8</f>
        <v>0.61875000000000024</v>
      </c>
    </row>
    <row r="53" spans="1:14" x14ac:dyDescent="0.3">
      <c r="A53" s="18" t="s">
        <v>56</v>
      </c>
      <c r="B53" s="18"/>
      <c r="C53" s="5">
        <f>D53-Timing!$B$5</f>
        <v>0.54930555555555571</v>
      </c>
      <c r="D53" s="7">
        <f t="shared" si="2"/>
        <v>0.56319444444444455</v>
      </c>
      <c r="E53" s="5">
        <f>F53-Timing!$B$6</f>
        <v>0.56319444444444455</v>
      </c>
      <c r="F53" s="8">
        <f t="shared" si="36"/>
        <v>0.58055555555555571</v>
      </c>
      <c r="G53" s="5">
        <f>H53-Timing!$B$6</f>
        <v>0.58055555555555571</v>
      </c>
      <c r="H53" s="8">
        <f t="shared" si="1"/>
        <v>0.59791666666666687</v>
      </c>
      <c r="I53" s="5">
        <f>J53-Timing!$B$6</f>
        <v>0.59791666666666687</v>
      </c>
      <c r="J53" s="8">
        <f t="shared" si="3"/>
        <v>0.61527777777777803</v>
      </c>
      <c r="K53" s="5">
        <f>L53-Timing!$B$7</f>
        <v>0.61527777777777803</v>
      </c>
      <c r="L53" s="8">
        <f t="shared" si="4"/>
        <v>0.61875000000000024</v>
      </c>
      <c r="M53" s="8">
        <f t="shared" si="37"/>
        <v>0.61875000000000024</v>
      </c>
      <c r="N53" s="5">
        <f>M53+Timing!$B$8</f>
        <v>0.62118055555555585</v>
      </c>
    </row>
    <row r="54" spans="1:14" x14ac:dyDescent="0.3">
      <c r="A54" s="18"/>
      <c r="B54" s="18" t="s">
        <v>50</v>
      </c>
      <c r="C54" s="5">
        <f>D54-Timing!$B$5</f>
        <v>0.55173611111111132</v>
      </c>
      <c r="D54" s="7">
        <f t="shared" si="2"/>
        <v>0.56562500000000016</v>
      </c>
      <c r="E54" s="5">
        <f>F54-Timing!$B$6</f>
        <v>0.56562500000000016</v>
      </c>
      <c r="F54" s="8">
        <f t="shared" si="36"/>
        <v>0.58298611111111132</v>
      </c>
      <c r="G54" s="5">
        <f>H54-Timing!$B$6</f>
        <v>0.58298611111111132</v>
      </c>
      <c r="H54" s="8">
        <f t="shared" si="1"/>
        <v>0.60034722222222248</v>
      </c>
      <c r="I54" s="5">
        <f>J54-Timing!$B$6</f>
        <v>0.60034722222222248</v>
      </c>
      <c r="J54" s="8">
        <f t="shared" si="3"/>
        <v>0.61770833333333364</v>
      </c>
      <c r="K54" s="5">
        <f>L54-Timing!$B$7</f>
        <v>0.61770833333333364</v>
      </c>
      <c r="L54" s="8">
        <f t="shared" si="4"/>
        <v>0.62118055555555585</v>
      </c>
      <c r="M54" s="8">
        <f t="shared" si="37"/>
        <v>0.62118055555555585</v>
      </c>
      <c r="N54" s="5">
        <f>M54+Timing!$B$8</f>
        <v>0.62361111111111145</v>
      </c>
    </row>
    <row r="55" spans="1:14" x14ac:dyDescent="0.3">
      <c r="A55" s="18" t="s">
        <v>32</v>
      </c>
      <c r="B55" s="18"/>
      <c r="C55" s="5">
        <f>D55-Timing!$B$5</f>
        <v>0.55416666666666692</v>
      </c>
      <c r="D55" s="7">
        <f t="shared" si="2"/>
        <v>0.56805555555555576</v>
      </c>
      <c r="E55" s="5">
        <f>F55-Timing!$B$6</f>
        <v>0.56805555555555576</v>
      </c>
      <c r="F55" s="8">
        <f t="shared" si="36"/>
        <v>0.58541666666666692</v>
      </c>
      <c r="G55" s="5">
        <f>H55-Timing!$B$6</f>
        <v>0.58541666666666692</v>
      </c>
      <c r="H55" s="8">
        <f t="shared" si="1"/>
        <v>0.60277777777777808</v>
      </c>
      <c r="I55" s="5">
        <f>J55-Timing!$B$6</f>
        <v>0.60277777777777808</v>
      </c>
      <c r="J55" s="8">
        <f t="shared" si="3"/>
        <v>0.62013888888888924</v>
      </c>
      <c r="K55" s="5">
        <f>L55-Timing!$B$7</f>
        <v>0.62013888888888924</v>
      </c>
      <c r="L55" s="8">
        <f t="shared" si="4"/>
        <v>0.62361111111111145</v>
      </c>
      <c r="M55" s="8">
        <f t="shared" si="37"/>
        <v>0.62361111111111145</v>
      </c>
      <c r="N55" s="5">
        <f>M55+Timing!$B$8</f>
        <v>0.62604166666666705</v>
      </c>
    </row>
    <row r="56" spans="1:14" x14ac:dyDescent="0.3">
      <c r="A56" s="18"/>
      <c r="B56" s="18" t="s">
        <v>52</v>
      </c>
      <c r="C56" s="5">
        <f>D56-Timing!$B$5</f>
        <v>0.55659722222222252</v>
      </c>
      <c r="D56" s="7">
        <f t="shared" si="2"/>
        <v>0.57048611111111136</v>
      </c>
      <c r="E56" s="5">
        <f>F56-Timing!$B$6</f>
        <v>0.57048611111111136</v>
      </c>
      <c r="F56" s="8">
        <f t="shared" si="36"/>
        <v>0.58784722222222252</v>
      </c>
      <c r="G56" s="5">
        <f>H56-Timing!$B$6</f>
        <v>0.58784722222222252</v>
      </c>
      <c r="H56" s="8">
        <f t="shared" si="1"/>
        <v>0.60520833333333368</v>
      </c>
      <c r="I56" s="5">
        <f>J56-Timing!$B$6</f>
        <v>0.60520833333333368</v>
      </c>
      <c r="J56" s="8">
        <f t="shared" si="3"/>
        <v>0.62256944444444484</v>
      </c>
      <c r="K56" s="5">
        <f>L56-Timing!$B$7</f>
        <v>0.62256944444444484</v>
      </c>
      <c r="L56" s="8">
        <f t="shared" si="4"/>
        <v>0.62604166666666705</v>
      </c>
      <c r="M56" s="8">
        <f t="shared" si="37"/>
        <v>0.62604166666666705</v>
      </c>
      <c r="N56" s="5">
        <f>M56+Timing!$B$8</f>
        <v>0.62847222222222265</v>
      </c>
    </row>
    <row r="57" spans="1:14" x14ac:dyDescent="0.3">
      <c r="A57" s="18" t="s">
        <v>37</v>
      </c>
      <c r="B57" s="18"/>
      <c r="C57" s="5">
        <f>D57-Timing!$B$5</f>
        <v>0.55902777777777812</v>
      </c>
      <c r="D57" s="7">
        <f t="shared" si="2"/>
        <v>0.57291666666666696</v>
      </c>
      <c r="E57" s="5">
        <f>F57-Timing!$B$6</f>
        <v>0.57291666666666696</v>
      </c>
      <c r="F57" s="8">
        <f t="shared" si="36"/>
        <v>0.59027777777777812</v>
      </c>
      <c r="G57" s="5">
        <f>H57-Timing!$B$6</f>
        <v>0.59027777777777812</v>
      </c>
      <c r="H57" s="8">
        <f t="shared" si="1"/>
        <v>0.60763888888888928</v>
      </c>
      <c r="I57" s="5">
        <f>J57-Timing!$B$6</f>
        <v>0.60763888888888928</v>
      </c>
      <c r="J57" s="8">
        <f t="shared" si="3"/>
        <v>0.62500000000000044</v>
      </c>
      <c r="K57" s="5">
        <f>L57-Timing!$B$7</f>
        <v>0.62500000000000044</v>
      </c>
      <c r="L57" s="8">
        <f t="shared" si="4"/>
        <v>0.62847222222222265</v>
      </c>
      <c r="M57" s="8">
        <f t="shared" si="37"/>
        <v>0.62847222222222265</v>
      </c>
      <c r="N57" s="5">
        <f>M57+Timing!$B$8</f>
        <v>0.63090277777777826</v>
      </c>
    </row>
    <row r="58" spans="1:14" x14ac:dyDescent="0.3">
      <c r="A58" s="18"/>
      <c r="B58" s="18" t="s">
        <v>41</v>
      </c>
      <c r="C58" s="5">
        <f>D58-Timing!$B$5</f>
        <v>0.56145833333333373</v>
      </c>
      <c r="D58" s="7">
        <f t="shared" si="2"/>
        <v>0.57534722222222257</v>
      </c>
      <c r="E58" s="5">
        <f>F58-Timing!$B$6</f>
        <v>0.57534722222222257</v>
      </c>
      <c r="F58" s="8">
        <f t="shared" si="36"/>
        <v>0.59270833333333373</v>
      </c>
      <c r="G58" s="5">
        <f>H58-Timing!$B$6</f>
        <v>0.59270833333333373</v>
      </c>
      <c r="H58" s="8">
        <f t="shared" si="1"/>
        <v>0.61006944444444489</v>
      </c>
      <c r="I58" s="5">
        <f>J58-Timing!$B$6</f>
        <v>0.61006944444444489</v>
      </c>
      <c r="J58" s="8">
        <f t="shared" si="3"/>
        <v>0.62743055555555605</v>
      </c>
      <c r="K58" s="5">
        <f>L58-Timing!$B$7</f>
        <v>0.62743055555555605</v>
      </c>
      <c r="L58" s="8">
        <f t="shared" si="4"/>
        <v>0.63090277777777826</v>
      </c>
      <c r="M58" s="8">
        <f t="shared" si="37"/>
        <v>0.63090277777777826</v>
      </c>
      <c r="N58" s="5">
        <f>M58+Timing!$B$8</f>
        <v>0.63333333333333386</v>
      </c>
    </row>
    <row r="59" spans="1:14" x14ac:dyDescent="0.3">
      <c r="A59" s="18" t="s">
        <v>57</v>
      </c>
      <c r="B59" s="18"/>
      <c r="C59" s="5">
        <f>D59-Timing!$B$5</f>
        <v>0.56388888888888933</v>
      </c>
      <c r="D59" s="7">
        <f t="shared" si="2"/>
        <v>0.57777777777777817</v>
      </c>
      <c r="E59" s="5">
        <f>F59-Timing!$B$6</f>
        <v>0.57777777777777817</v>
      </c>
      <c r="F59" s="8">
        <f t="shared" si="36"/>
        <v>0.59513888888888933</v>
      </c>
      <c r="G59" s="5">
        <f>H59-Timing!$B$6</f>
        <v>0.59513888888888933</v>
      </c>
      <c r="H59" s="8">
        <f t="shared" si="1"/>
        <v>0.61250000000000049</v>
      </c>
      <c r="I59" s="5">
        <f>J59-Timing!$B$6</f>
        <v>0.61250000000000049</v>
      </c>
      <c r="J59" s="8">
        <f t="shared" si="3"/>
        <v>0.62986111111111165</v>
      </c>
      <c r="K59" s="5">
        <f>L59-Timing!$B$7</f>
        <v>0.62986111111111165</v>
      </c>
      <c r="L59" s="8">
        <f t="shared" si="4"/>
        <v>0.63333333333333386</v>
      </c>
      <c r="M59" s="8">
        <f t="shared" si="37"/>
        <v>0.63333333333333386</v>
      </c>
      <c r="N59" s="5">
        <f>M59+Timing!$B$8</f>
        <v>0.63576388888888946</v>
      </c>
    </row>
    <row r="60" spans="1:14" x14ac:dyDescent="0.3">
      <c r="A60" s="18"/>
      <c r="B60" s="18" t="s">
        <v>35</v>
      </c>
      <c r="C60" s="5">
        <f>D60-Timing!$B$5</f>
        <v>0.56631944444444493</v>
      </c>
      <c r="D60" s="7">
        <f t="shared" si="2"/>
        <v>0.58020833333333377</v>
      </c>
      <c r="E60" s="5">
        <f>F60-Timing!$B$6</f>
        <v>0.58020833333333377</v>
      </c>
      <c r="F60" s="8">
        <f t="shared" si="36"/>
        <v>0.59756944444444493</v>
      </c>
      <c r="G60" s="5">
        <f>H60-Timing!$B$6</f>
        <v>0.59756944444444493</v>
      </c>
      <c r="H60" s="8">
        <f t="shared" si="1"/>
        <v>0.61493055555555609</v>
      </c>
      <c r="I60" s="5">
        <f>J60-Timing!$B$6</f>
        <v>0.61493055555555609</v>
      </c>
      <c r="J60" s="8">
        <f t="shared" si="3"/>
        <v>0.63229166666666725</v>
      </c>
      <c r="K60" s="5">
        <f>L60-Timing!$B$7</f>
        <v>0.63229166666666725</v>
      </c>
      <c r="L60" s="8">
        <f t="shared" si="4"/>
        <v>0.63576388888888946</v>
      </c>
      <c r="M60" s="8">
        <f t="shared" si="37"/>
        <v>0.63576388888888946</v>
      </c>
      <c r="N60" s="5">
        <f>M60+Timing!$B$8</f>
        <v>0.63819444444444506</v>
      </c>
    </row>
    <row r="61" spans="1:14" x14ac:dyDescent="0.3">
      <c r="A61" s="18" t="s">
        <v>38</v>
      </c>
      <c r="B61" s="18"/>
      <c r="C61" s="5">
        <f>D61-Timing!$B$5</f>
        <v>0.56875000000000053</v>
      </c>
      <c r="D61" s="7">
        <f t="shared" si="2"/>
        <v>0.58263888888888937</v>
      </c>
      <c r="E61" s="5">
        <f>F61-Timing!$B$6</f>
        <v>0.58263888888888937</v>
      </c>
      <c r="F61" s="8">
        <f t="shared" si="36"/>
        <v>0.60000000000000053</v>
      </c>
      <c r="G61" s="5">
        <f>H61-Timing!$B$6</f>
        <v>0.60000000000000053</v>
      </c>
      <c r="H61" s="8">
        <f t="shared" si="1"/>
        <v>0.61736111111111169</v>
      </c>
      <c r="I61" s="5">
        <f>J61-Timing!$B$6</f>
        <v>0.61736111111111169</v>
      </c>
      <c r="J61" s="8">
        <f t="shared" si="3"/>
        <v>0.63472222222222285</v>
      </c>
      <c r="K61" s="5">
        <f>L61-Timing!$B$7</f>
        <v>0.63472222222222285</v>
      </c>
      <c r="L61" s="8">
        <f t="shared" si="4"/>
        <v>0.63819444444444506</v>
      </c>
      <c r="M61" s="8">
        <f t="shared" si="37"/>
        <v>0.63819444444444506</v>
      </c>
      <c r="N61" s="5">
        <f>M61+Timing!$B$8</f>
        <v>0.64062500000000067</v>
      </c>
    </row>
    <row r="62" spans="1:14" x14ac:dyDescent="0.3">
      <c r="A62" s="18"/>
      <c r="B62" s="18" t="s">
        <v>28</v>
      </c>
      <c r="C62" s="5">
        <f>D62-Timing!$B$5</f>
        <v>0.57118055555555614</v>
      </c>
      <c r="D62" s="7">
        <f t="shared" si="2"/>
        <v>0.58506944444444497</v>
      </c>
      <c r="E62" s="5">
        <f>F62-Timing!$B$6</f>
        <v>0.58506944444444497</v>
      </c>
      <c r="F62" s="8">
        <f t="shared" si="36"/>
        <v>0.60243055555555614</v>
      </c>
      <c r="G62" s="5">
        <f>H62-Timing!$B$6</f>
        <v>0.60243055555555614</v>
      </c>
      <c r="H62" s="8">
        <f t="shared" si="1"/>
        <v>0.6197916666666673</v>
      </c>
      <c r="I62" s="5">
        <f>J62-Timing!$B$6</f>
        <v>0.6197916666666673</v>
      </c>
      <c r="J62" s="8">
        <f t="shared" si="3"/>
        <v>0.63715277777777846</v>
      </c>
      <c r="K62" s="5">
        <f>L62-Timing!$B$7</f>
        <v>0.63715277777777846</v>
      </c>
      <c r="L62" s="8">
        <f t="shared" si="4"/>
        <v>0.64062500000000067</v>
      </c>
      <c r="M62" s="8">
        <f t="shared" si="37"/>
        <v>0.64062500000000067</v>
      </c>
      <c r="N62" s="5">
        <f>M62+Timing!$B$8</f>
        <v>0.64305555555555627</v>
      </c>
    </row>
    <row r="63" spans="1:14" x14ac:dyDescent="0.3">
      <c r="A63" s="18" t="s">
        <v>36</v>
      </c>
      <c r="B63" s="18"/>
      <c r="C63" s="5">
        <f>D63-Timing!$B$5</f>
        <v>0.57361111111111174</v>
      </c>
      <c r="D63" s="7">
        <f t="shared" si="2"/>
        <v>0.58750000000000058</v>
      </c>
      <c r="E63" s="5">
        <f>F63-Timing!$B$6</f>
        <v>0.58750000000000058</v>
      </c>
      <c r="F63" s="8">
        <f t="shared" si="36"/>
        <v>0.60486111111111174</v>
      </c>
      <c r="G63" s="5">
        <f>H63-Timing!$B$6</f>
        <v>0.60486111111111174</v>
      </c>
      <c r="H63" s="8">
        <f t="shared" si="1"/>
        <v>0.6222222222222229</v>
      </c>
      <c r="I63" s="5">
        <f>J63-Timing!$B$6</f>
        <v>0.6222222222222229</v>
      </c>
      <c r="J63" s="8">
        <f t="shared" si="3"/>
        <v>0.63958333333333406</v>
      </c>
      <c r="K63" s="5">
        <f>L63-Timing!$B$7</f>
        <v>0.63958333333333406</v>
      </c>
      <c r="L63" s="8">
        <f t="shared" si="4"/>
        <v>0.64305555555555627</v>
      </c>
      <c r="M63" s="8">
        <f t="shared" si="37"/>
        <v>0.64305555555555627</v>
      </c>
      <c r="N63" s="5">
        <f>M63+Timing!$B$8</f>
        <v>0.64548611111111187</v>
      </c>
    </row>
    <row r="64" spans="1:14" x14ac:dyDescent="0.3">
      <c r="A64" s="18"/>
      <c r="B64" s="18" t="s">
        <v>48</v>
      </c>
      <c r="C64" s="5">
        <f>D64-Timing!$B$5</f>
        <v>0.57604166666666734</v>
      </c>
      <c r="D64" s="7">
        <f t="shared" si="2"/>
        <v>0.58993055555555618</v>
      </c>
      <c r="E64" s="5">
        <f>F64-Timing!$B$6</f>
        <v>0.58993055555555618</v>
      </c>
      <c r="F64" s="8">
        <f t="shared" si="36"/>
        <v>0.60729166666666734</v>
      </c>
      <c r="G64" s="5">
        <f>H64-Timing!$B$6</f>
        <v>0.60729166666666734</v>
      </c>
      <c r="H64" s="8">
        <f t="shared" si="1"/>
        <v>0.6246527777777785</v>
      </c>
      <c r="I64" s="5">
        <f>J64-Timing!$B$6</f>
        <v>0.6246527777777785</v>
      </c>
      <c r="J64" s="8">
        <f t="shared" si="3"/>
        <v>0.64201388888888966</v>
      </c>
      <c r="K64" s="5">
        <f>L64-Timing!$B$7</f>
        <v>0.64201388888888966</v>
      </c>
      <c r="L64" s="8">
        <f t="shared" si="4"/>
        <v>0.64548611111111187</v>
      </c>
      <c r="M64" s="8">
        <f t="shared" si="37"/>
        <v>0.64548611111111187</v>
      </c>
      <c r="N64" s="5">
        <f>M64+Timing!$B$8</f>
        <v>0.64791666666666747</v>
      </c>
    </row>
    <row r="65" spans="1:14" x14ac:dyDescent="0.3">
      <c r="A65" s="42" t="s">
        <v>87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</row>
    <row r="66" spans="1:14" ht="27.6" customHeight="1" x14ac:dyDescent="0.3">
      <c r="A66" s="50"/>
      <c r="B66" s="50"/>
      <c r="C66" s="43" t="s">
        <v>93</v>
      </c>
      <c r="D66" s="44"/>
      <c r="E66" s="43" t="s">
        <v>94</v>
      </c>
      <c r="F66" s="44"/>
      <c r="G66" s="43" t="s">
        <v>95</v>
      </c>
      <c r="H66" s="44"/>
      <c r="I66" s="45" t="s">
        <v>96</v>
      </c>
      <c r="J66" s="46"/>
      <c r="K66" s="46" t="s">
        <v>2</v>
      </c>
      <c r="L66" s="46"/>
      <c r="M66" s="46" t="s">
        <v>3</v>
      </c>
      <c r="N66" s="46"/>
    </row>
    <row r="67" spans="1:14" s="11" customFormat="1" ht="41.4" customHeight="1" x14ac:dyDescent="0.3">
      <c r="A67" s="22" t="s">
        <v>90</v>
      </c>
      <c r="B67" s="22" t="s">
        <v>88</v>
      </c>
      <c r="C67" s="29" t="s">
        <v>0</v>
      </c>
      <c r="D67" s="29" t="s">
        <v>1</v>
      </c>
      <c r="E67" s="29" t="s">
        <v>0</v>
      </c>
      <c r="F67" s="29" t="s">
        <v>1</v>
      </c>
      <c r="G67" s="29" t="s">
        <v>0</v>
      </c>
      <c r="H67" s="29" t="s">
        <v>1</v>
      </c>
      <c r="I67" s="29" t="s">
        <v>0</v>
      </c>
      <c r="J67" s="29" t="s">
        <v>1</v>
      </c>
      <c r="K67" s="29" t="s">
        <v>0</v>
      </c>
      <c r="L67" s="29" t="s">
        <v>1</v>
      </c>
      <c r="M67" s="29" t="s">
        <v>0</v>
      </c>
      <c r="N67" s="29" t="s">
        <v>1</v>
      </c>
    </row>
    <row r="68" spans="1:14" x14ac:dyDescent="0.3">
      <c r="A68" s="18" t="s">
        <v>58</v>
      </c>
      <c r="B68" s="18"/>
      <c r="C68" s="5">
        <f>D68-Timing!$B$5</f>
        <v>0.57847222222222294</v>
      </c>
      <c r="D68" s="7">
        <f t="shared" ref="D68:D70" si="38">E68</f>
        <v>0.59236111111111178</v>
      </c>
      <c r="E68" s="5">
        <f>F68-Timing!$B$6</f>
        <v>0.59236111111111178</v>
      </c>
      <c r="F68" s="8">
        <f t="shared" ref="F68:F70" si="39">G68</f>
        <v>0.60972222222222294</v>
      </c>
      <c r="G68" s="5">
        <f>H68-Timing!$B$6</f>
        <v>0.60972222222222294</v>
      </c>
      <c r="H68" s="8">
        <f t="shared" ref="H68:H70" si="40">I68</f>
        <v>0.6270833333333341</v>
      </c>
      <c r="I68" s="5">
        <f>J68-Timing!$B$6</f>
        <v>0.6270833333333341</v>
      </c>
      <c r="J68" s="8">
        <f t="shared" ref="J68:J70" si="41">K68</f>
        <v>0.64444444444444526</v>
      </c>
      <c r="K68" s="5">
        <f>L68-Timing!$B$7</f>
        <v>0.64444444444444526</v>
      </c>
      <c r="L68" s="8">
        <f t="shared" ref="L68:L70" si="42">M68</f>
        <v>0.64791666666666747</v>
      </c>
      <c r="M68" s="8">
        <f>N64</f>
        <v>0.64791666666666747</v>
      </c>
      <c r="N68" s="5">
        <f>M68+Timing!$B$8</f>
        <v>0.65034722222222308</v>
      </c>
    </row>
    <row r="69" spans="1:14" x14ac:dyDescent="0.3">
      <c r="A69" s="18"/>
      <c r="B69" s="18" t="s">
        <v>31</v>
      </c>
      <c r="C69" s="5">
        <f>D69-Timing!$B$5</f>
        <v>0.58090277777777855</v>
      </c>
      <c r="D69" s="7">
        <f t="shared" si="38"/>
        <v>0.59479166666666738</v>
      </c>
      <c r="E69" s="5">
        <f>F69-Timing!$B$6</f>
        <v>0.59479166666666738</v>
      </c>
      <c r="F69" s="8">
        <f t="shared" si="39"/>
        <v>0.61215277777777855</v>
      </c>
      <c r="G69" s="5">
        <f>H69-Timing!$B$6</f>
        <v>0.61215277777777855</v>
      </c>
      <c r="H69" s="8">
        <f t="shared" si="40"/>
        <v>0.62951388888888971</v>
      </c>
      <c r="I69" s="5">
        <f>J69-Timing!$B$6</f>
        <v>0.62951388888888971</v>
      </c>
      <c r="J69" s="8">
        <f t="shared" si="41"/>
        <v>0.64687500000000087</v>
      </c>
      <c r="K69" s="5">
        <f>L69-Timing!$B$7</f>
        <v>0.64687500000000087</v>
      </c>
      <c r="L69" s="8">
        <f t="shared" si="42"/>
        <v>0.65034722222222308</v>
      </c>
      <c r="M69" s="8">
        <f t="shared" ref="M69:M70" si="43">N68</f>
        <v>0.65034722222222308</v>
      </c>
      <c r="N69" s="5">
        <f>M69+Timing!$B$8</f>
        <v>0.65277777777777868</v>
      </c>
    </row>
    <row r="70" spans="1:14" x14ac:dyDescent="0.3">
      <c r="A70" s="18" t="s">
        <v>34</v>
      </c>
      <c r="B70" s="18"/>
      <c r="C70" s="5">
        <f>D70-Timing!$B$5</f>
        <v>0.58333333333333415</v>
      </c>
      <c r="D70" s="7">
        <f t="shared" si="38"/>
        <v>0.59722222222222299</v>
      </c>
      <c r="E70" s="5">
        <f>F70-Timing!$B$6</f>
        <v>0.59722222222222299</v>
      </c>
      <c r="F70" s="8">
        <f t="shared" si="39"/>
        <v>0.61458333333333415</v>
      </c>
      <c r="G70" s="5">
        <f>H70-Timing!$B$6</f>
        <v>0.61458333333333415</v>
      </c>
      <c r="H70" s="8">
        <f t="shared" si="40"/>
        <v>0.63194444444444531</v>
      </c>
      <c r="I70" s="5">
        <f>J70-Timing!$B$6</f>
        <v>0.63194444444444531</v>
      </c>
      <c r="J70" s="8">
        <f t="shared" si="41"/>
        <v>0.64930555555555647</v>
      </c>
      <c r="K70" s="5">
        <f>L70-Timing!$B$7</f>
        <v>0.64930555555555647</v>
      </c>
      <c r="L70" s="8">
        <f t="shared" si="42"/>
        <v>0.65277777777777868</v>
      </c>
      <c r="M70" s="8">
        <f t="shared" si="43"/>
        <v>0.65277777777777868</v>
      </c>
      <c r="N70" s="5">
        <f>M70+Timing!$B$8</f>
        <v>0.65520833333333428</v>
      </c>
    </row>
    <row r="71" spans="1:14" x14ac:dyDescent="0.3">
      <c r="A71" s="51" t="s">
        <v>10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3"/>
    </row>
    <row r="72" spans="1:14" ht="39" customHeight="1" x14ac:dyDescent="0.3">
      <c r="A72" s="22" t="s">
        <v>64</v>
      </c>
      <c r="B72" s="22" t="s">
        <v>88</v>
      </c>
      <c r="C72" s="19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1"/>
    </row>
    <row r="73" spans="1:14" x14ac:dyDescent="0.3">
      <c r="A73" s="4"/>
      <c r="B73" s="18" t="s">
        <v>60</v>
      </c>
      <c r="C73" s="5">
        <f>D73-Timing!$B$5</f>
        <v>0.5972222222222221</v>
      </c>
      <c r="D73" s="7">
        <f>E73</f>
        <v>0.61111111111111094</v>
      </c>
      <c r="E73" s="5">
        <f>F73-Timing!$B$6</f>
        <v>0.61111111111111094</v>
      </c>
      <c r="F73" s="8">
        <f t="shared" ref="F73:F90" si="44">G73</f>
        <v>0.6284722222222221</v>
      </c>
      <c r="G73" s="5">
        <f>H73-Timing!$B$6</f>
        <v>0.6284722222222221</v>
      </c>
      <c r="H73" s="8">
        <f>I73</f>
        <v>0.64583333333333326</v>
      </c>
      <c r="I73" s="5">
        <f>J73-Timing!$B$6</f>
        <v>0.64583333333333326</v>
      </c>
      <c r="J73" s="8">
        <f>K73</f>
        <v>0.66319444444444442</v>
      </c>
      <c r="K73" s="5">
        <f>L73-Timing!$B$7</f>
        <v>0.66319444444444442</v>
      </c>
      <c r="L73" s="8">
        <f>M73</f>
        <v>0.66666666666666663</v>
      </c>
      <c r="M73" s="8">
        <v>0.66666666666666663</v>
      </c>
      <c r="N73" s="5">
        <f>M73+Timing!$B$8</f>
        <v>0.66909722222222223</v>
      </c>
    </row>
    <row r="74" spans="1:14" x14ac:dyDescent="0.3">
      <c r="A74" s="18" t="s">
        <v>38</v>
      </c>
      <c r="B74" s="18"/>
      <c r="C74" s="5">
        <f>D74-Timing!$B$5</f>
        <v>0.5996527777777777</v>
      </c>
      <c r="D74" s="7">
        <f t="shared" si="2"/>
        <v>0.61354166666666654</v>
      </c>
      <c r="E74" s="5">
        <f>F74-Timing!$B$6</f>
        <v>0.61354166666666654</v>
      </c>
      <c r="F74" s="8">
        <f t="shared" si="44"/>
        <v>0.6309027777777777</v>
      </c>
      <c r="G74" s="5">
        <f>H74-Timing!$B$6</f>
        <v>0.6309027777777777</v>
      </c>
      <c r="H74" s="8">
        <f t="shared" si="1"/>
        <v>0.64826388888888886</v>
      </c>
      <c r="I74" s="5">
        <f>J74-Timing!$B$6</f>
        <v>0.64826388888888886</v>
      </c>
      <c r="J74" s="8">
        <f t="shared" si="3"/>
        <v>0.66562500000000002</v>
      </c>
      <c r="K74" s="5">
        <f>L74-Timing!$B$7</f>
        <v>0.66562500000000002</v>
      </c>
      <c r="L74" s="8">
        <f t="shared" si="4"/>
        <v>0.66909722222222223</v>
      </c>
      <c r="M74" s="8">
        <f t="shared" si="37"/>
        <v>0.66909722222222223</v>
      </c>
      <c r="N74" s="5">
        <f>M74+Timing!$B$8</f>
        <v>0.67152777777777783</v>
      </c>
    </row>
    <row r="75" spans="1:14" x14ac:dyDescent="0.3">
      <c r="A75" s="18"/>
      <c r="B75" s="18" t="s">
        <v>56</v>
      </c>
      <c r="C75" s="5">
        <f>D75-Timing!$B$5</f>
        <v>0.6020833333333333</v>
      </c>
      <c r="D75" s="7">
        <f t="shared" si="2"/>
        <v>0.61597222222222214</v>
      </c>
      <c r="E75" s="5">
        <f>F75-Timing!$B$6</f>
        <v>0.61597222222222214</v>
      </c>
      <c r="F75" s="8">
        <f t="shared" si="44"/>
        <v>0.6333333333333333</v>
      </c>
      <c r="G75" s="5">
        <f>H75-Timing!$B$6</f>
        <v>0.6333333333333333</v>
      </c>
      <c r="H75" s="8">
        <f t="shared" si="1"/>
        <v>0.65069444444444446</v>
      </c>
      <c r="I75" s="5">
        <f>J75-Timing!$B$6</f>
        <v>0.65069444444444446</v>
      </c>
      <c r="J75" s="8">
        <f t="shared" si="3"/>
        <v>0.66805555555555562</v>
      </c>
      <c r="K75" s="5">
        <f>L75-Timing!$B$7</f>
        <v>0.66805555555555562</v>
      </c>
      <c r="L75" s="8">
        <f t="shared" si="4"/>
        <v>0.67152777777777783</v>
      </c>
      <c r="M75" s="8">
        <f t="shared" si="37"/>
        <v>0.67152777777777783</v>
      </c>
      <c r="N75" s="5">
        <f>M75+Timing!$B$8</f>
        <v>0.67395833333333344</v>
      </c>
    </row>
    <row r="76" spans="1:14" x14ac:dyDescent="0.3">
      <c r="A76" s="18" t="s">
        <v>32</v>
      </c>
      <c r="B76" s="18"/>
      <c r="C76" s="5">
        <f>D76-Timing!$B$5</f>
        <v>0.60451388888888891</v>
      </c>
      <c r="D76" s="7">
        <f t="shared" si="2"/>
        <v>0.61840277777777775</v>
      </c>
      <c r="E76" s="5">
        <f>F76-Timing!$B$6</f>
        <v>0.61840277777777775</v>
      </c>
      <c r="F76" s="8">
        <f t="shared" si="44"/>
        <v>0.63576388888888891</v>
      </c>
      <c r="G76" s="5">
        <f>H76-Timing!$B$6</f>
        <v>0.63576388888888891</v>
      </c>
      <c r="H76" s="8">
        <f t="shared" si="1"/>
        <v>0.65312500000000007</v>
      </c>
      <c r="I76" s="5">
        <f>J76-Timing!$B$6</f>
        <v>0.65312500000000007</v>
      </c>
      <c r="J76" s="8">
        <f t="shared" si="3"/>
        <v>0.67048611111111123</v>
      </c>
      <c r="K76" s="5">
        <f>L76-Timing!$B$7</f>
        <v>0.67048611111111123</v>
      </c>
      <c r="L76" s="8">
        <f t="shared" si="4"/>
        <v>0.67395833333333344</v>
      </c>
      <c r="M76" s="8">
        <f t="shared" si="37"/>
        <v>0.67395833333333344</v>
      </c>
      <c r="N76" s="5">
        <f>M76+Timing!$B$8</f>
        <v>0.67638888888888904</v>
      </c>
    </row>
    <row r="77" spans="1:14" x14ac:dyDescent="0.3">
      <c r="A77" s="18"/>
      <c r="B77" s="18" t="s">
        <v>51</v>
      </c>
      <c r="C77" s="5">
        <f>D77-Timing!$B$5</f>
        <v>0.60694444444444451</v>
      </c>
      <c r="D77" s="7">
        <f t="shared" si="2"/>
        <v>0.62083333333333335</v>
      </c>
      <c r="E77" s="5">
        <f>F77-Timing!$B$6</f>
        <v>0.62083333333333335</v>
      </c>
      <c r="F77" s="8">
        <f t="shared" si="44"/>
        <v>0.63819444444444451</v>
      </c>
      <c r="G77" s="5">
        <f>H77-Timing!$B$6</f>
        <v>0.63819444444444451</v>
      </c>
      <c r="H77" s="8">
        <f t="shared" si="1"/>
        <v>0.65555555555555567</v>
      </c>
      <c r="I77" s="5">
        <f>J77-Timing!$B$6</f>
        <v>0.65555555555555567</v>
      </c>
      <c r="J77" s="8">
        <f t="shared" si="3"/>
        <v>0.67291666666666683</v>
      </c>
      <c r="K77" s="5">
        <f>L77-Timing!$B$7</f>
        <v>0.67291666666666683</v>
      </c>
      <c r="L77" s="8">
        <f t="shared" si="4"/>
        <v>0.67638888888888904</v>
      </c>
      <c r="M77" s="8">
        <f t="shared" si="37"/>
        <v>0.67638888888888904</v>
      </c>
      <c r="N77" s="5">
        <f>M77+Timing!$B$8</f>
        <v>0.67881944444444464</v>
      </c>
    </row>
    <row r="78" spans="1:14" x14ac:dyDescent="0.3">
      <c r="A78" s="18" t="s">
        <v>58</v>
      </c>
      <c r="B78" s="18"/>
      <c r="C78" s="5">
        <f>D78-Timing!$B$5</f>
        <v>0.60937500000000011</v>
      </c>
      <c r="D78" s="7">
        <f t="shared" si="2"/>
        <v>0.62326388888888895</v>
      </c>
      <c r="E78" s="5">
        <f>F78-Timing!$B$6</f>
        <v>0.62326388888888895</v>
      </c>
      <c r="F78" s="8">
        <f t="shared" si="44"/>
        <v>0.64062500000000011</v>
      </c>
      <c r="G78" s="5">
        <f>H78-Timing!$B$6</f>
        <v>0.64062500000000011</v>
      </c>
      <c r="H78" s="8">
        <f t="shared" si="1"/>
        <v>0.65798611111111127</v>
      </c>
      <c r="I78" s="5">
        <f>J78-Timing!$B$6</f>
        <v>0.65798611111111127</v>
      </c>
      <c r="J78" s="8">
        <f t="shared" si="3"/>
        <v>0.67534722222222243</v>
      </c>
      <c r="K78" s="5">
        <f>L78-Timing!$B$7</f>
        <v>0.67534722222222243</v>
      </c>
      <c r="L78" s="8">
        <f t="shared" si="4"/>
        <v>0.67881944444444464</v>
      </c>
      <c r="M78" s="8">
        <f t="shared" si="37"/>
        <v>0.67881944444444464</v>
      </c>
      <c r="N78" s="5">
        <f>M78+Timing!$B$8</f>
        <v>0.68125000000000024</v>
      </c>
    </row>
    <row r="79" spans="1:14" x14ac:dyDescent="0.3">
      <c r="A79" s="18"/>
      <c r="B79" s="18" t="s">
        <v>42</v>
      </c>
      <c r="C79" s="5">
        <f>D79-Timing!$B$5</f>
        <v>0.61180555555555571</v>
      </c>
      <c r="D79" s="7">
        <f t="shared" si="2"/>
        <v>0.62569444444444455</v>
      </c>
      <c r="E79" s="5">
        <f>F79-Timing!$B$6</f>
        <v>0.62569444444444455</v>
      </c>
      <c r="F79" s="8">
        <f t="shared" si="44"/>
        <v>0.64305555555555571</v>
      </c>
      <c r="G79" s="5">
        <f>H79-Timing!$B$6</f>
        <v>0.64305555555555571</v>
      </c>
      <c r="H79" s="8">
        <f t="shared" si="1"/>
        <v>0.66041666666666687</v>
      </c>
      <c r="I79" s="5">
        <f>J79-Timing!$B$6</f>
        <v>0.66041666666666687</v>
      </c>
      <c r="J79" s="8">
        <f t="shared" si="3"/>
        <v>0.67777777777777803</v>
      </c>
      <c r="K79" s="5">
        <f>L79-Timing!$B$7</f>
        <v>0.67777777777777803</v>
      </c>
      <c r="L79" s="8">
        <f t="shared" si="4"/>
        <v>0.68125000000000024</v>
      </c>
      <c r="M79" s="8">
        <f t="shared" si="37"/>
        <v>0.68125000000000024</v>
      </c>
      <c r="N79" s="5">
        <f>M79+Timing!$B$8</f>
        <v>0.68368055555555585</v>
      </c>
    </row>
    <row r="80" spans="1:14" x14ac:dyDescent="0.3">
      <c r="A80" s="18" t="s">
        <v>65</v>
      </c>
      <c r="B80" s="18"/>
      <c r="C80" s="5">
        <f>D80-Timing!$B$5</f>
        <v>0.61423611111111132</v>
      </c>
      <c r="D80" s="7">
        <f t="shared" si="2"/>
        <v>0.62812500000000016</v>
      </c>
      <c r="E80" s="5">
        <f>F80-Timing!$B$6</f>
        <v>0.62812500000000016</v>
      </c>
      <c r="F80" s="8">
        <f t="shared" si="44"/>
        <v>0.64548611111111132</v>
      </c>
      <c r="G80" s="5">
        <f>H80-Timing!$B$6</f>
        <v>0.64548611111111132</v>
      </c>
      <c r="H80" s="8">
        <f t="shared" si="1"/>
        <v>0.66284722222222248</v>
      </c>
      <c r="I80" s="5">
        <f>J80-Timing!$B$6</f>
        <v>0.66284722222222248</v>
      </c>
      <c r="J80" s="8">
        <f t="shared" si="3"/>
        <v>0.68020833333333364</v>
      </c>
      <c r="K80" s="5">
        <f>L80-Timing!$B$7</f>
        <v>0.68020833333333364</v>
      </c>
      <c r="L80" s="8">
        <f t="shared" si="4"/>
        <v>0.68368055555555585</v>
      </c>
      <c r="M80" s="8">
        <f t="shared" si="37"/>
        <v>0.68368055555555585</v>
      </c>
      <c r="N80" s="5">
        <f>M80+Timing!$B$8</f>
        <v>0.68611111111111145</v>
      </c>
    </row>
    <row r="81" spans="1:14" x14ac:dyDescent="0.3">
      <c r="A81" s="18"/>
      <c r="B81" s="18" t="s">
        <v>44</v>
      </c>
      <c r="C81" s="5">
        <f>D81-Timing!$B$5</f>
        <v>0.61666666666666692</v>
      </c>
      <c r="D81" s="7">
        <f t="shared" si="2"/>
        <v>0.63055555555555576</v>
      </c>
      <c r="E81" s="5">
        <f>F81-Timing!$B$6</f>
        <v>0.63055555555555576</v>
      </c>
      <c r="F81" s="8">
        <f t="shared" si="44"/>
        <v>0.64791666666666692</v>
      </c>
      <c r="G81" s="5">
        <f>H81-Timing!$B$6</f>
        <v>0.64791666666666692</v>
      </c>
      <c r="H81" s="8">
        <f t="shared" si="1"/>
        <v>0.66527777777777808</v>
      </c>
      <c r="I81" s="5">
        <f>J81-Timing!$B$6</f>
        <v>0.66527777777777808</v>
      </c>
      <c r="J81" s="8">
        <f t="shared" si="3"/>
        <v>0.68263888888888924</v>
      </c>
      <c r="K81" s="5">
        <f>L81-Timing!$B$7</f>
        <v>0.68263888888888924</v>
      </c>
      <c r="L81" s="8">
        <f t="shared" si="4"/>
        <v>0.68611111111111145</v>
      </c>
      <c r="M81" s="8">
        <f t="shared" si="37"/>
        <v>0.68611111111111145</v>
      </c>
      <c r="N81" s="5">
        <f>M81+Timing!$B$8</f>
        <v>0.68854166666666705</v>
      </c>
    </row>
    <row r="82" spans="1:14" x14ac:dyDescent="0.3">
      <c r="A82" s="18" t="s">
        <v>31</v>
      </c>
      <c r="B82" s="18"/>
      <c r="C82" s="5">
        <f>D82-Timing!$B$5</f>
        <v>0.61909722222222252</v>
      </c>
      <c r="D82" s="7">
        <f t="shared" si="2"/>
        <v>0.63298611111111136</v>
      </c>
      <c r="E82" s="5">
        <f>F82-Timing!$B$6</f>
        <v>0.63298611111111136</v>
      </c>
      <c r="F82" s="8">
        <f t="shared" si="44"/>
        <v>0.65034722222222252</v>
      </c>
      <c r="G82" s="5">
        <f>H82-Timing!$B$6</f>
        <v>0.65034722222222252</v>
      </c>
      <c r="H82" s="8">
        <f t="shared" si="1"/>
        <v>0.66770833333333368</v>
      </c>
      <c r="I82" s="5">
        <f>J82-Timing!$B$6</f>
        <v>0.66770833333333368</v>
      </c>
      <c r="J82" s="8">
        <f t="shared" si="3"/>
        <v>0.68506944444444484</v>
      </c>
      <c r="K82" s="5">
        <f>L82-Timing!$B$7</f>
        <v>0.68506944444444484</v>
      </c>
      <c r="L82" s="8">
        <f t="shared" si="4"/>
        <v>0.68854166666666705</v>
      </c>
      <c r="M82" s="8">
        <f t="shared" si="37"/>
        <v>0.68854166666666705</v>
      </c>
      <c r="N82" s="5">
        <f>M82+Timing!$B$8</f>
        <v>0.69097222222222265</v>
      </c>
    </row>
    <row r="83" spans="1:14" x14ac:dyDescent="0.3">
      <c r="A83" s="18"/>
      <c r="B83" s="18" t="s">
        <v>61</v>
      </c>
      <c r="C83" s="5">
        <f>D83-Timing!$B$5</f>
        <v>0.62152777777777812</v>
      </c>
      <c r="D83" s="7">
        <f t="shared" si="2"/>
        <v>0.63541666666666696</v>
      </c>
      <c r="E83" s="5">
        <f>F83-Timing!$B$6</f>
        <v>0.63541666666666696</v>
      </c>
      <c r="F83" s="8">
        <f t="shared" si="44"/>
        <v>0.65277777777777812</v>
      </c>
      <c r="G83" s="5">
        <f>H83-Timing!$B$6</f>
        <v>0.65277777777777812</v>
      </c>
      <c r="H83" s="8">
        <f t="shared" si="1"/>
        <v>0.67013888888888928</v>
      </c>
      <c r="I83" s="5">
        <f>J83-Timing!$B$6</f>
        <v>0.67013888888888928</v>
      </c>
      <c r="J83" s="8">
        <f t="shared" si="3"/>
        <v>0.68750000000000044</v>
      </c>
      <c r="K83" s="5">
        <f>L83-Timing!$B$7</f>
        <v>0.68750000000000044</v>
      </c>
      <c r="L83" s="8">
        <f t="shared" si="4"/>
        <v>0.69097222222222265</v>
      </c>
      <c r="M83" s="8">
        <f t="shared" si="37"/>
        <v>0.69097222222222265</v>
      </c>
      <c r="N83" s="5">
        <f>M83+Timing!$B$8</f>
        <v>0.69340277777777826</v>
      </c>
    </row>
    <row r="84" spans="1:14" x14ac:dyDescent="0.3">
      <c r="A84" s="18" t="s">
        <v>55</v>
      </c>
      <c r="B84" s="18"/>
      <c r="C84" s="5">
        <f>D84-Timing!$B$5</f>
        <v>0.62395833333333373</v>
      </c>
      <c r="D84" s="7">
        <f t="shared" si="2"/>
        <v>0.63784722222222257</v>
      </c>
      <c r="E84" s="5">
        <f>F84-Timing!$B$6</f>
        <v>0.63784722222222257</v>
      </c>
      <c r="F84" s="8">
        <f t="shared" si="44"/>
        <v>0.65520833333333373</v>
      </c>
      <c r="G84" s="5">
        <f>H84-Timing!$B$6</f>
        <v>0.65520833333333373</v>
      </c>
      <c r="H84" s="8">
        <f t="shared" si="1"/>
        <v>0.67256944444444489</v>
      </c>
      <c r="I84" s="5">
        <f>J84-Timing!$B$6</f>
        <v>0.67256944444444489</v>
      </c>
      <c r="J84" s="8">
        <f t="shared" si="3"/>
        <v>0.68993055555555605</v>
      </c>
      <c r="K84" s="5">
        <f>L84-Timing!$B$7</f>
        <v>0.68993055555555605</v>
      </c>
      <c r="L84" s="8">
        <f t="shared" si="4"/>
        <v>0.69340277777777826</v>
      </c>
      <c r="M84" s="8">
        <f t="shared" si="37"/>
        <v>0.69340277777777826</v>
      </c>
      <c r="N84" s="5">
        <f>M84+Timing!$B$8</f>
        <v>0.69583333333333386</v>
      </c>
    </row>
    <row r="85" spans="1:14" x14ac:dyDescent="0.3">
      <c r="A85" s="18"/>
      <c r="B85" s="18" t="s">
        <v>62</v>
      </c>
      <c r="C85" s="5">
        <f>D85-Timing!$B$5</f>
        <v>0.62638888888888933</v>
      </c>
      <c r="D85" s="7">
        <f t="shared" si="2"/>
        <v>0.64027777777777817</v>
      </c>
      <c r="E85" s="5">
        <f>F85-Timing!$B$6</f>
        <v>0.64027777777777817</v>
      </c>
      <c r="F85" s="8">
        <f t="shared" si="44"/>
        <v>0.65763888888888933</v>
      </c>
      <c r="G85" s="5">
        <f>H85-Timing!$B$6</f>
        <v>0.65763888888888933</v>
      </c>
      <c r="H85" s="8">
        <f t="shared" si="1"/>
        <v>0.67500000000000049</v>
      </c>
      <c r="I85" s="5">
        <f>J85-Timing!$B$6</f>
        <v>0.67500000000000049</v>
      </c>
      <c r="J85" s="8">
        <f t="shared" si="3"/>
        <v>0.69236111111111165</v>
      </c>
      <c r="K85" s="5">
        <f>L85-Timing!$B$7</f>
        <v>0.69236111111111165</v>
      </c>
      <c r="L85" s="8">
        <f t="shared" si="4"/>
        <v>0.69583333333333386</v>
      </c>
      <c r="M85" s="8">
        <f t="shared" si="37"/>
        <v>0.69583333333333386</v>
      </c>
      <c r="N85" s="5">
        <f>M85+Timing!$B$8</f>
        <v>0.69826388888888946</v>
      </c>
    </row>
    <row r="86" spans="1:14" x14ac:dyDescent="0.3">
      <c r="A86" s="18" t="s">
        <v>66</v>
      </c>
      <c r="B86" s="18"/>
      <c r="C86" s="5">
        <f>D86-Timing!$B$5</f>
        <v>0.62881944444444493</v>
      </c>
      <c r="D86" s="7">
        <f t="shared" si="2"/>
        <v>0.64270833333333377</v>
      </c>
      <c r="E86" s="5">
        <f>F86-Timing!$B$6</f>
        <v>0.64270833333333377</v>
      </c>
      <c r="F86" s="8">
        <f t="shared" si="44"/>
        <v>0.66006944444444493</v>
      </c>
      <c r="G86" s="5">
        <f>H86-Timing!$B$6</f>
        <v>0.66006944444444493</v>
      </c>
      <c r="H86" s="8">
        <f t="shared" si="1"/>
        <v>0.67743055555555609</v>
      </c>
      <c r="I86" s="5">
        <f>J86-Timing!$B$6</f>
        <v>0.67743055555555609</v>
      </c>
      <c r="J86" s="8">
        <f t="shared" si="3"/>
        <v>0.69479166666666725</v>
      </c>
      <c r="K86" s="5">
        <f>L86-Timing!$B$7</f>
        <v>0.69479166666666725</v>
      </c>
      <c r="L86" s="8">
        <f t="shared" si="4"/>
        <v>0.69826388888888946</v>
      </c>
      <c r="M86" s="8">
        <f t="shared" si="37"/>
        <v>0.69826388888888946</v>
      </c>
      <c r="N86" s="5">
        <f>M86+Timing!$B$8</f>
        <v>0.70069444444444506</v>
      </c>
    </row>
    <row r="87" spans="1:14" x14ac:dyDescent="0.3">
      <c r="A87" s="18"/>
      <c r="B87" s="18" t="s">
        <v>63</v>
      </c>
      <c r="C87" s="5">
        <f>D87-Timing!$B$5</f>
        <v>0.63125000000000053</v>
      </c>
      <c r="D87" s="7">
        <f t="shared" ref="D87:D90" si="45">E87</f>
        <v>0.64513888888888937</v>
      </c>
      <c r="E87" s="5">
        <f>F87-Timing!$B$6</f>
        <v>0.64513888888888937</v>
      </c>
      <c r="F87" s="8">
        <f t="shared" ref="F87:F90" si="46">G87</f>
        <v>0.66250000000000053</v>
      </c>
      <c r="G87" s="5">
        <f>H87-Timing!$B$6</f>
        <v>0.66250000000000053</v>
      </c>
      <c r="H87" s="8">
        <f t="shared" ref="H87:H90" si="47">I87</f>
        <v>0.67986111111111169</v>
      </c>
      <c r="I87" s="5">
        <f>J87-Timing!$B$6</f>
        <v>0.67986111111111169</v>
      </c>
      <c r="J87" s="8">
        <f t="shared" ref="J87:J90" si="48">K87</f>
        <v>0.69722222222222285</v>
      </c>
      <c r="K87" s="5">
        <f>L87-Timing!$B$7</f>
        <v>0.69722222222222285</v>
      </c>
      <c r="L87" s="8">
        <f t="shared" ref="L87:L90" si="49">M87</f>
        <v>0.70069444444444506</v>
      </c>
      <c r="M87" s="8">
        <f t="shared" ref="M87:M90" si="50">N86</f>
        <v>0.70069444444444506</v>
      </c>
      <c r="N87" s="5">
        <f>M87+Timing!$B$8</f>
        <v>0.70312500000000067</v>
      </c>
    </row>
    <row r="88" spans="1:14" x14ac:dyDescent="0.3">
      <c r="A88" s="18" t="s">
        <v>48</v>
      </c>
      <c r="B88" s="18"/>
      <c r="C88" s="5">
        <f>D88-Timing!$B$5</f>
        <v>0.63368055555555614</v>
      </c>
      <c r="D88" s="7">
        <f t="shared" si="45"/>
        <v>0.64756944444444497</v>
      </c>
      <c r="E88" s="5">
        <f>F88-Timing!$B$6</f>
        <v>0.64756944444444497</v>
      </c>
      <c r="F88" s="8">
        <f t="shared" si="46"/>
        <v>0.66493055555555614</v>
      </c>
      <c r="G88" s="5">
        <f>H88-Timing!$B$6</f>
        <v>0.66493055555555614</v>
      </c>
      <c r="H88" s="8">
        <f t="shared" si="47"/>
        <v>0.6822916666666673</v>
      </c>
      <c r="I88" s="5">
        <f>J88-Timing!$B$6</f>
        <v>0.6822916666666673</v>
      </c>
      <c r="J88" s="8">
        <f t="shared" si="48"/>
        <v>0.69965277777777846</v>
      </c>
      <c r="K88" s="5">
        <f>L88-Timing!$B$7</f>
        <v>0.69965277777777846</v>
      </c>
      <c r="L88" s="8">
        <f t="shared" si="49"/>
        <v>0.70312500000000067</v>
      </c>
      <c r="M88" s="8">
        <f t="shared" si="50"/>
        <v>0.70312500000000067</v>
      </c>
      <c r="N88" s="5">
        <f>M88+Timing!$B$8</f>
        <v>0.70555555555555627</v>
      </c>
    </row>
    <row r="89" spans="1:14" x14ac:dyDescent="0.3">
      <c r="A89" s="18"/>
      <c r="B89" s="18" t="s">
        <v>38</v>
      </c>
      <c r="C89" s="5">
        <f>D89-Timing!$B$5</f>
        <v>0.63611111111111174</v>
      </c>
      <c r="D89" s="7">
        <f t="shared" si="45"/>
        <v>0.65000000000000058</v>
      </c>
      <c r="E89" s="5">
        <f>F89-Timing!$B$6</f>
        <v>0.65000000000000058</v>
      </c>
      <c r="F89" s="8">
        <f t="shared" si="46"/>
        <v>0.66736111111111174</v>
      </c>
      <c r="G89" s="5">
        <f>H89-Timing!$B$6</f>
        <v>0.66736111111111174</v>
      </c>
      <c r="H89" s="8">
        <f t="shared" si="47"/>
        <v>0.6847222222222229</v>
      </c>
      <c r="I89" s="5">
        <f>J89-Timing!$B$6</f>
        <v>0.6847222222222229</v>
      </c>
      <c r="J89" s="8">
        <f t="shared" si="48"/>
        <v>0.70208333333333406</v>
      </c>
      <c r="K89" s="5">
        <f>L89-Timing!$B$7</f>
        <v>0.70208333333333406</v>
      </c>
      <c r="L89" s="8">
        <f t="shared" si="49"/>
        <v>0.70555555555555627</v>
      </c>
      <c r="M89" s="8">
        <f t="shared" si="50"/>
        <v>0.70555555555555627</v>
      </c>
      <c r="N89" s="5">
        <f>M89+Timing!$B$8</f>
        <v>0.70798611111111187</v>
      </c>
    </row>
    <row r="90" spans="1:14" x14ac:dyDescent="0.3">
      <c r="A90" s="18" t="s">
        <v>37</v>
      </c>
      <c r="B90" s="4"/>
      <c r="C90" s="5">
        <f>D90-Timing!$B$5</f>
        <v>0.63854166666666734</v>
      </c>
      <c r="D90" s="7">
        <f t="shared" si="45"/>
        <v>0.65243055555555618</v>
      </c>
      <c r="E90" s="5">
        <f>F90-Timing!$B$6</f>
        <v>0.65243055555555618</v>
      </c>
      <c r="F90" s="8">
        <f t="shared" si="46"/>
        <v>0.66979166666666734</v>
      </c>
      <c r="G90" s="5">
        <f>H90-Timing!$B$6</f>
        <v>0.66979166666666734</v>
      </c>
      <c r="H90" s="8">
        <f t="shared" si="47"/>
        <v>0.6871527777777785</v>
      </c>
      <c r="I90" s="5">
        <f>J90-Timing!$B$6</f>
        <v>0.6871527777777785</v>
      </c>
      <c r="J90" s="8">
        <f t="shared" si="48"/>
        <v>0.70451388888888966</v>
      </c>
      <c r="K90" s="5">
        <f>L90-Timing!$B$7</f>
        <v>0.70451388888888966</v>
      </c>
      <c r="L90" s="8">
        <f t="shared" si="49"/>
        <v>0.70798611111111187</v>
      </c>
      <c r="M90" s="8">
        <f t="shared" si="50"/>
        <v>0.70798611111111187</v>
      </c>
      <c r="N90" s="5">
        <f>M90+Timing!$B$8</f>
        <v>0.71041666666666747</v>
      </c>
    </row>
    <row r="91" spans="1:14" x14ac:dyDescent="0.3">
      <c r="A91" s="51" t="s">
        <v>10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3"/>
    </row>
    <row r="92" spans="1:14" ht="27" customHeight="1" x14ac:dyDescent="0.3">
      <c r="A92" s="16" t="s">
        <v>67</v>
      </c>
      <c r="B92" s="16" t="s">
        <v>68</v>
      </c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1"/>
    </row>
    <row r="93" spans="1:14" x14ac:dyDescent="0.3">
      <c r="A93" s="18"/>
      <c r="B93" s="18" t="s">
        <v>35</v>
      </c>
      <c r="C93" s="5">
        <f>D93-Timing!$B$5</f>
        <v>0.65277777777777768</v>
      </c>
      <c r="D93" s="7">
        <f>E93</f>
        <v>0.66666666666666652</v>
      </c>
      <c r="E93" s="5">
        <f>F93-Timing!$B$6</f>
        <v>0.66666666666666652</v>
      </c>
      <c r="F93" s="8">
        <f t="shared" ref="F93:F112" si="51">G93</f>
        <v>0.68402777777777768</v>
      </c>
      <c r="G93" s="5">
        <f>H93-Timing!$B$6</f>
        <v>0.68402777777777768</v>
      </c>
      <c r="H93" s="8">
        <f t="shared" ref="H93:H112" si="52">I93</f>
        <v>0.70138888888888884</v>
      </c>
      <c r="I93" s="5">
        <f>J93-Timing!$B$6</f>
        <v>0.70138888888888884</v>
      </c>
      <c r="J93" s="8">
        <f>K93</f>
        <v>0.71875</v>
      </c>
      <c r="K93" s="5">
        <f>L93-Timing!$B$7</f>
        <v>0.71875</v>
      </c>
      <c r="L93" s="8">
        <f>M93</f>
        <v>0.72222222222222221</v>
      </c>
      <c r="M93" s="8">
        <v>0.72222222222222221</v>
      </c>
      <c r="N93" s="5">
        <f>M93+Timing!$B$8</f>
        <v>0.72465277777777781</v>
      </c>
    </row>
    <row r="94" spans="1:14" x14ac:dyDescent="0.3">
      <c r="A94" s="18" t="s">
        <v>41</v>
      </c>
      <c r="B94" s="18"/>
      <c r="C94" s="5">
        <f>D94-Timing!$B$5</f>
        <v>0.65520833333333328</v>
      </c>
      <c r="D94" s="7">
        <f>E94</f>
        <v>0.66909722222222212</v>
      </c>
      <c r="E94" s="5">
        <f>F94-Timing!$B$6</f>
        <v>0.66909722222222212</v>
      </c>
      <c r="F94" s="8">
        <f t="shared" si="51"/>
        <v>0.68645833333333328</v>
      </c>
      <c r="G94" s="5">
        <f>H94-Timing!$B$6</f>
        <v>0.68645833333333328</v>
      </c>
      <c r="H94" s="8">
        <f t="shared" si="52"/>
        <v>0.70381944444444444</v>
      </c>
      <c r="I94" s="5">
        <f>J94-Timing!$B$6</f>
        <v>0.70381944444444444</v>
      </c>
      <c r="J94" s="8">
        <f>K94</f>
        <v>0.7211805555555556</v>
      </c>
      <c r="K94" s="5">
        <f>L94-Timing!$B$7</f>
        <v>0.7211805555555556</v>
      </c>
      <c r="L94" s="8">
        <f>M94</f>
        <v>0.72465277777777781</v>
      </c>
      <c r="M94" s="8">
        <f>N93</f>
        <v>0.72465277777777781</v>
      </c>
      <c r="N94" s="5">
        <f>M94+Timing!$B$8</f>
        <v>0.72708333333333341</v>
      </c>
    </row>
    <row r="95" spans="1:14" x14ac:dyDescent="0.3">
      <c r="A95" s="18"/>
      <c r="B95" s="18" t="s">
        <v>32</v>
      </c>
      <c r="C95" s="5">
        <f>D95-Timing!$B$5</f>
        <v>0.65763888888888888</v>
      </c>
      <c r="D95" s="7">
        <f t="shared" ref="D95:D112" si="53">E95</f>
        <v>0.67152777777777772</v>
      </c>
      <c r="E95" s="5">
        <f>F95-Timing!$B$6</f>
        <v>0.67152777777777772</v>
      </c>
      <c r="F95" s="8">
        <f t="shared" si="51"/>
        <v>0.68888888888888888</v>
      </c>
      <c r="G95" s="5">
        <f>H95-Timing!$B$6</f>
        <v>0.68888888888888888</v>
      </c>
      <c r="H95" s="8">
        <f t="shared" si="52"/>
        <v>0.70625000000000004</v>
      </c>
      <c r="I95" s="5">
        <f>J95-Timing!$B$6</f>
        <v>0.70625000000000004</v>
      </c>
      <c r="J95" s="8">
        <f t="shared" ref="J95:J112" si="54">K95</f>
        <v>0.7236111111111112</v>
      </c>
      <c r="K95" s="5">
        <f>L95-Timing!$B$7</f>
        <v>0.7236111111111112</v>
      </c>
      <c r="L95" s="8">
        <f t="shared" ref="L95:L112" si="55">M95</f>
        <v>0.72708333333333341</v>
      </c>
      <c r="M95" s="8">
        <f t="shared" ref="M95:M112" si="56">N94</f>
        <v>0.72708333333333341</v>
      </c>
      <c r="N95" s="5">
        <f>M95+Timing!$B$8</f>
        <v>0.72951388888888902</v>
      </c>
    </row>
    <row r="96" spans="1:14" x14ac:dyDescent="0.3">
      <c r="A96" s="18" t="s">
        <v>32</v>
      </c>
      <c r="B96" s="18"/>
      <c r="C96" s="5">
        <f>D96-Timing!$B$5</f>
        <v>0.66006944444444449</v>
      </c>
      <c r="D96" s="7">
        <f t="shared" si="53"/>
        <v>0.67395833333333333</v>
      </c>
      <c r="E96" s="5">
        <f>F96-Timing!$B$6</f>
        <v>0.67395833333333333</v>
      </c>
      <c r="F96" s="8">
        <f t="shared" si="51"/>
        <v>0.69131944444444449</v>
      </c>
      <c r="G96" s="5">
        <f>H96-Timing!$B$6</f>
        <v>0.69131944444444449</v>
      </c>
      <c r="H96" s="8">
        <f t="shared" si="52"/>
        <v>0.70868055555555565</v>
      </c>
      <c r="I96" s="5">
        <f>J96-Timing!$B$6</f>
        <v>0.70868055555555565</v>
      </c>
      <c r="J96" s="8">
        <f t="shared" si="54"/>
        <v>0.72604166666666681</v>
      </c>
      <c r="K96" s="5">
        <f>L96-Timing!$B$7</f>
        <v>0.72604166666666681</v>
      </c>
      <c r="L96" s="8">
        <f t="shared" si="55"/>
        <v>0.72951388888888902</v>
      </c>
      <c r="M96" s="8">
        <f t="shared" si="56"/>
        <v>0.72951388888888902</v>
      </c>
      <c r="N96" s="5">
        <f>M96+Timing!$B$8</f>
        <v>0.73194444444444462</v>
      </c>
    </row>
    <row r="97" spans="1:14" x14ac:dyDescent="0.3">
      <c r="A97" s="18"/>
      <c r="B97" s="18" t="s">
        <v>33</v>
      </c>
      <c r="C97" s="5">
        <f>D97-Timing!$B$5</f>
        <v>0.66250000000000009</v>
      </c>
      <c r="D97" s="7">
        <f t="shared" si="53"/>
        <v>0.67638888888888893</v>
      </c>
      <c r="E97" s="5">
        <f>F97-Timing!$B$6</f>
        <v>0.67638888888888893</v>
      </c>
      <c r="F97" s="8">
        <f t="shared" si="51"/>
        <v>0.69375000000000009</v>
      </c>
      <c r="G97" s="5">
        <f>H97-Timing!$B$6</f>
        <v>0.69375000000000009</v>
      </c>
      <c r="H97" s="8">
        <f t="shared" si="52"/>
        <v>0.71111111111111125</v>
      </c>
      <c r="I97" s="5">
        <f>J97-Timing!$B$6</f>
        <v>0.71111111111111125</v>
      </c>
      <c r="J97" s="8">
        <f t="shared" si="54"/>
        <v>0.72847222222222241</v>
      </c>
      <c r="K97" s="5">
        <f>L97-Timing!$B$7</f>
        <v>0.72847222222222241</v>
      </c>
      <c r="L97" s="8">
        <f t="shared" si="55"/>
        <v>0.73194444444444462</v>
      </c>
      <c r="M97" s="8">
        <f t="shared" si="56"/>
        <v>0.73194444444444462</v>
      </c>
      <c r="N97" s="5">
        <f>M97+Timing!$B$8</f>
        <v>0.73437500000000022</v>
      </c>
    </row>
    <row r="98" spans="1:14" x14ac:dyDescent="0.3">
      <c r="A98" s="18" t="s">
        <v>35</v>
      </c>
      <c r="B98" s="18"/>
      <c r="C98" s="5">
        <f>D98-Timing!$B$5</f>
        <v>0.66493055555555569</v>
      </c>
      <c r="D98" s="7">
        <f t="shared" si="53"/>
        <v>0.67881944444444453</v>
      </c>
      <c r="E98" s="5">
        <f>F98-Timing!$B$6</f>
        <v>0.67881944444444453</v>
      </c>
      <c r="F98" s="8">
        <f t="shared" si="51"/>
        <v>0.69618055555555569</v>
      </c>
      <c r="G98" s="5">
        <f>H98-Timing!$B$6</f>
        <v>0.69618055555555569</v>
      </c>
      <c r="H98" s="8">
        <f t="shared" si="52"/>
        <v>0.71354166666666685</v>
      </c>
      <c r="I98" s="5">
        <f>J98-Timing!$B$6</f>
        <v>0.71354166666666685</v>
      </c>
      <c r="J98" s="8">
        <f t="shared" si="54"/>
        <v>0.73090277777777801</v>
      </c>
      <c r="K98" s="5">
        <f>L98-Timing!$B$7</f>
        <v>0.73090277777777801</v>
      </c>
      <c r="L98" s="8">
        <f t="shared" si="55"/>
        <v>0.73437500000000022</v>
      </c>
      <c r="M98" s="8">
        <f t="shared" si="56"/>
        <v>0.73437500000000022</v>
      </c>
      <c r="N98" s="5">
        <f>M98+Timing!$B$8</f>
        <v>0.73680555555555582</v>
      </c>
    </row>
    <row r="99" spans="1:14" x14ac:dyDescent="0.3">
      <c r="A99" s="18"/>
      <c r="B99" s="18" t="s">
        <v>52</v>
      </c>
      <c r="C99" s="5">
        <f>D99-Timing!$B$5</f>
        <v>0.66736111111111129</v>
      </c>
      <c r="D99" s="7">
        <f t="shared" si="53"/>
        <v>0.68125000000000013</v>
      </c>
      <c r="E99" s="5">
        <f>F99-Timing!$B$6</f>
        <v>0.68125000000000013</v>
      </c>
      <c r="F99" s="8">
        <f t="shared" si="51"/>
        <v>0.69861111111111129</v>
      </c>
      <c r="G99" s="5">
        <f>H99-Timing!$B$6</f>
        <v>0.69861111111111129</v>
      </c>
      <c r="H99" s="8">
        <f t="shared" si="52"/>
        <v>0.71597222222222245</v>
      </c>
      <c r="I99" s="5">
        <f>J99-Timing!$B$6</f>
        <v>0.71597222222222245</v>
      </c>
      <c r="J99" s="8">
        <f t="shared" si="54"/>
        <v>0.73333333333333361</v>
      </c>
      <c r="K99" s="5">
        <f>L99-Timing!$B$7</f>
        <v>0.73333333333333361</v>
      </c>
      <c r="L99" s="8">
        <f t="shared" si="55"/>
        <v>0.73680555555555582</v>
      </c>
      <c r="M99" s="8">
        <f t="shared" si="56"/>
        <v>0.73680555555555582</v>
      </c>
      <c r="N99" s="5">
        <f>M99+Timing!$B$8</f>
        <v>0.73923611111111143</v>
      </c>
    </row>
    <row r="100" spans="1:14" x14ac:dyDescent="0.3">
      <c r="A100" s="18" t="s">
        <v>39</v>
      </c>
      <c r="B100" s="18"/>
      <c r="C100" s="5">
        <f>D100-Timing!$B$5</f>
        <v>0.6697916666666669</v>
      </c>
      <c r="D100" s="7">
        <f t="shared" si="53"/>
        <v>0.68368055555555574</v>
      </c>
      <c r="E100" s="5">
        <f>F100-Timing!$B$6</f>
        <v>0.68368055555555574</v>
      </c>
      <c r="F100" s="8">
        <f t="shared" si="51"/>
        <v>0.7010416666666669</v>
      </c>
      <c r="G100" s="5">
        <f>H100-Timing!$B$6</f>
        <v>0.7010416666666669</v>
      </c>
      <c r="H100" s="8">
        <f t="shared" si="52"/>
        <v>0.71840277777777806</v>
      </c>
      <c r="I100" s="5">
        <f>J100-Timing!$B$6</f>
        <v>0.71840277777777806</v>
      </c>
      <c r="J100" s="8">
        <f t="shared" si="54"/>
        <v>0.73576388888888922</v>
      </c>
      <c r="K100" s="5">
        <f>L100-Timing!$B$7</f>
        <v>0.73576388888888922</v>
      </c>
      <c r="L100" s="8">
        <f t="shared" si="55"/>
        <v>0.73923611111111143</v>
      </c>
      <c r="M100" s="8">
        <f t="shared" si="56"/>
        <v>0.73923611111111143</v>
      </c>
      <c r="N100" s="5">
        <f>M100+Timing!$B$8</f>
        <v>0.74166666666666703</v>
      </c>
    </row>
    <row r="101" spans="1:14" x14ac:dyDescent="0.3">
      <c r="A101" s="18"/>
      <c r="B101" s="18" t="s">
        <v>49</v>
      </c>
      <c r="C101" s="5">
        <f>D101-Timing!$B$5</f>
        <v>0.6722222222222225</v>
      </c>
      <c r="D101" s="7">
        <f t="shared" si="53"/>
        <v>0.68611111111111134</v>
      </c>
      <c r="E101" s="5">
        <f>F101-Timing!$B$6</f>
        <v>0.68611111111111134</v>
      </c>
      <c r="F101" s="8">
        <f t="shared" si="51"/>
        <v>0.7034722222222225</v>
      </c>
      <c r="G101" s="5">
        <f>H101-Timing!$B$6</f>
        <v>0.7034722222222225</v>
      </c>
      <c r="H101" s="8">
        <f t="shared" si="52"/>
        <v>0.72083333333333366</v>
      </c>
      <c r="I101" s="5">
        <f>J101-Timing!$B$6</f>
        <v>0.72083333333333366</v>
      </c>
      <c r="J101" s="8">
        <f t="shared" si="54"/>
        <v>0.73819444444444482</v>
      </c>
      <c r="K101" s="5">
        <f>L101-Timing!$B$7</f>
        <v>0.73819444444444482</v>
      </c>
      <c r="L101" s="8">
        <f t="shared" si="55"/>
        <v>0.74166666666666703</v>
      </c>
      <c r="M101" s="8">
        <f t="shared" si="56"/>
        <v>0.74166666666666703</v>
      </c>
      <c r="N101" s="5">
        <f>M101+Timing!$B$8</f>
        <v>0.74409722222222263</v>
      </c>
    </row>
    <row r="102" spans="1:14" x14ac:dyDescent="0.3">
      <c r="A102" s="18" t="s">
        <v>34</v>
      </c>
      <c r="B102" s="18"/>
      <c r="C102" s="5">
        <f>D102-Timing!$B$5</f>
        <v>0.6746527777777781</v>
      </c>
      <c r="D102" s="7">
        <f t="shared" si="53"/>
        <v>0.68854166666666694</v>
      </c>
      <c r="E102" s="5">
        <f>F102-Timing!$B$6</f>
        <v>0.68854166666666694</v>
      </c>
      <c r="F102" s="8">
        <f t="shared" si="51"/>
        <v>0.7059027777777781</v>
      </c>
      <c r="G102" s="5">
        <f>H102-Timing!$B$6</f>
        <v>0.7059027777777781</v>
      </c>
      <c r="H102" s="8">
        <f t="shared" si="52"/>
        <v>0.72326388888888926</v>
      </c>
      <c r="I102" s="5">
        <f>J102-Timing!$B$6</f>
        <v>0.72326388888888926</v>
      </c>
      <c r="J102" s="8">
        <f t="shared" si="54"/>
        <v>0.74062500000000042</v>
      </c>
      <c r="K102" s="5">
        <f>L102-Timing!$B$7</f>
        <v>0.74062500000000042</v>
      </c>
      <c r="L102" s="8">
        <f t="shared" si="55"/>
        <v>0.74409722222222263</v>
      </c>
      <c r="M102" s="8">
        <f t="shared" si="56"/>
        <v>0.74409722222222263</v>
      </c>
      <c r="N102" s="5">
        <f>M102+Timing!$B$8</f>
        <v>0.74652777777777823</v>
      </c>
    </row>
    <row r="103" spans="1:14" x14ac:dyDescent="0.3">
      <c r="A103" s="18"/>
      <c r="B103" s="18" t="s">
        <v>51</v>
      </c>
      <c r="C103" s="5">
        <f>D103-Timing!$B$5</f>
        <v>0.6770833333333337</v>
      </c>
      <c r="D103" s="7">
        <f t="shared" si="53"/>
        <v>0.69097222222222254</v>
      </c>
      <c r="E103" s="5">
        <f>F103-Timing!$B$6</f>
        <v>0.69097222222222254</v>
      </c>
      <c r="F103" s="8">
        <f t="shared" si="51"/>
        <v>0.7083333333333337</v>
      </c>
      <c r="G103" s="5">
        <f>H103-Timing!$B$6</f>
        <v>0.7083333333333337</v>
      </c>
      <c r="H103" s="8">
        <f t="shared" si="52"/>
        <v>0.72569444444444486</v>
      </c>
      <c r="I103" s="5">
        <f>J103-Timing!$B$6</f>
        <v>0.72569444444444486</v>
      </c>
      <c r="J103" s="8">
        <f t="shared" si="54"/>
        <v>0.74305555555555602</v>
      </c>
      <c r="K103" s="5">
        <f>L103-Timing!$B$7</f>
        <v>0.74305555555555602</v>
      </c>
      <c r="L103" s="8">
        <f t="shared" si="55"/>
        <v>0.74652777777777823</v>
      </c>
      <c r="M103" s="8">
        <f t="shared" si="56"/>
        <v>0.74652777777777823</v>
      </c>
      <c r="N103" s="5">
        <f>M103+Timing!$B$8</f>
        <v>0.74895833333333384</v>
      </c>
    </row>
    <row r="104" spans="1:14" x14ac:dyDescent="0.3">
      <c r="A104" s="18" t="s">
        <v>37</v>
      </c>
      <c r="B104" s="18"/>
      <c r="C104" s="5">
        <f>D104-Timing!$B$5</f>
        <v>0.67951388888888931</v>
      </c>
      <c r="D104" s="7">
        <f t="shared" si="53"/>
        <v>0.69340277777777815</v>
      </c>
      <c r="E104" s="5">
        <f>F104-Timing!$B$6</f>
        <v>0.69340277777777815</v>
      </c>
      <c r="F104" s="8">
        <f t="shared" si="51"/>
        <v>0.71076388888888931</v>
      </c>
      <c r="G104" s="5">
        <f>H104-Timing!$B$6</f>
        <v>0.71076388888888931</v>
      </c>
      <c r="H104" s="8">
        <f t="shared" si="52"/>
        <v>0.72812500000000047</v>
      </c>
      <c r="I104" s="5">
        <f>J104-Timing!$B$6</f>
        <v>0.72812500000000047</v>
      </c>
      <c r="J104" s="8">
        <f t="shared" si="54"/>
        <v>0.74548611111111163</v>
      </c>
      <c r="K104" s="5">
        <f>L104-Timing!$B$7</f>
        <v>0.74548611111111163</v>
      </c>
      <c r="L104" s="8">
        <f t="shared" si="55"/>
        <v>0.74895833333333384</v>
      </c>
      <c r="M104" s="8">
        <f t="shared" si="56"/>
        <v>0.74895833333333384</v>
      </c>
      <c r="N104" s="5">
        <f>M104+Timing!$B$8</f>
        <v>0.75138888888888944</v>
      </c>
    </row>
    <row r="105" spans="1:14" x14ac:dyDescent="0.3">
      <c r="A105" s="18"/>
      <c r="B105" s="18" t="s">
        <v>48</v>
      </c>
      <c r="C105" s="5">
        <f>D105-Timing!$B$5</f>
        <v>0.68194444444444491</v>
      </c>
      <c r="D105" s="7">
        <f t="shared" si="53"/>
        <v>0.69583333333333375</v>
      </c>
      <c r="E105" s="5">
        <f>F105-Timing!$B$6</f>
        <v>0.69583333333333375</v>
      </c>
      <c r="F105" s="8">
        <f t="shared" si="51"/>
        <v>0.71319444444444491</v>
      </c>
      <c r="G105" s="5">
        <f>H105-Timing!$B$6</f>
        <v>0.71319444444444491</v>
      </c>
      <c r="H105" s="8">
        <f t="shared" si="52"/>
        <v>0.73055555555555607</v>
      </c>
      <c r="I105" s="5">
        <f>J105-Timing!$B$6</f>
        <v>0.73055555555555607</v>
      </c>
      <c r="J105" s="8">
        <f t="shared" si="54"/>
        <v>0.74791666666666723</v>
      </c>
      <c r="K105" s="5">
        <f>L105-Timing!$B$7</f>
        <v>0.74791666666666723</v>
      </c>
      <c r="L105" s="8">
        <f t="shared" si="55"/>
        <v>0.75138888888888944</v>
      </c>
      <c r="M105" s="8">
        <f t="shared" si="56"/>
        <v>0.75138888888888944</v>
      </c>
      <c r="N105" s="5">
        <f>M105+Timing!$B$8</f>
        <v>0.75381944444444504</v>
      </c>
    </row>
    <row r="106" spans="1:14" x14ac:dyDescent="0.3">
      <c r="A106" s="18" t="s">
        <v>40</v>
      </c>
      <c r="B106" s="18"/>
      <c r="C106" s="5">
        <f>D106-Timing!$B$5</f>
        <v>0.68437500000000051</v>
      </c>
      <c r="D106" s="7">
        <f t="shared" si="53"/>
        <v>0.69826388888888935</v>
      </c>
      <c r="E106" s="5">
        <f>F106-Timing!$B$6</f>
        <v>0.69826388888888935</v>
      </c>
      <c r="F106" s="8">
        <f t="shared" si="51"/>
        <v>0.71562500000000051</v>
      </c>
      <c r="G106" s="5">
        <f>H106-Timing!$B$6</f>
        <v>0.71562500000000051</v>
      </c>
      <c r="H106" s="8">
        <f t="shared" si="52"/>
        <v>0.73298611111111167</v>
      </c>
      <c r="I106" s="5">
        <f>J106-Timing!$B$6</f>
        <v>0.73298611111111167</v>
      </c>
      <c r="J106" s="8">
        <f t="shared" si="54"/>
        <v>0.75034722222222283</v>
      </c>
      <c r="K106" s="5">
        <f>L106-Timing!$B$7</f>
        <v>0.75034722222222283</v>
      </c>
      <c r="L106" s="8">
        <f t="shared" si="55"/>
        <v>0.75381944444444504</v>
      </c>
      <c r="M106" s="8">
        <f t="shared" si="56"/>
        <v>0.75381944444444504</v>
      </c>
      <c r="N106" s="5">
        <f>M106+Timing!$B$8</f>
        <v>0.75625000000000064</v>
      </c>
    </row>
    <row r="107" spans="1:14" x14ac:dyDescent="0.3">
      <c r="A107" s="18"/>
      <c r="B107" s="18" t="s">
        <v>46</v>
      </c>
      <c r="C107" s="5">
        <f>D107-Timing!$B$5</f>
        <v>0.68680555555555611</v>
      </c>
      <c r="D107" s="7">
        <f t="shared" si="53"/>
        <v>0.70069444444444495</v>
      </c>
      <c r="E107" s="5">
        <f>F107-Timing!$B$6</f>
        <v>0.70069444444444495</v>
      </c>
      <c r="F107" s="8">
        <f t="shared" si="51"/>
        <v>0.71805555555555611</v>
      </c>
      <c r="G107" s="5">
        <f>H107-Timing!$B$6</f>
        <v>0.71805555555555611</v>
      </c>
      <c r="H107" s="8">
        <f t="shared" si="52"/>
        <v>0.73541666666666727</v>
      </c>
      <c r="I107" s="5">
        <f>J107-Timing!$B$6</f>
        <v>0.73541666666666727</v>
      </c>
      <c r="J107" s="8">
        <f t="shared" si="54"/>
        <v>0.75277777777777843</v>
      </c>
      <c r="K107" s="5">
        <f>L107-Timing!$B$7</f>
        <v>0.75277777777777843</v>
      </c>
      <c r="L107" s="8">
        <f t="shared" si="55"/>
        <v>0.75625000000000064</v>
      </c>
      <c r="M107" s="8">
        <f t="shared" si="56"/>
        <v>0.75625000000000064</v>
      </c>
      <c r="N107" s="5">
        <f>M107+Timing!$B$8</f>
        <v>0.75868055555555625</v>
      </c>
    </row>
    <row r="108" spans="1:14" x14ac:dyDescent="0.3">
      <c r="A108" s="18" t="s">
        <v>29</v>
      </c>
      <c r="B108" s="18"/>
      <c r="C108" s="5">
        <f>D108-Timing!$B$5</f>
        <v>0.68923611111111172</v>
      </c>
      <c r="D108" s="7">
        <f t="shared" si="53"/>
        <v>0.70312500000000056</v>
      </c>
      <c r="E108" s="5">
        <f>F108-Timing!$B$6</f>
        <v>0.70312500000000056</v>
      </c>
      <c r="F108" s="8">
        <f t="shared" si="51"/>
        <v>0.72048611111111172</v>
      </c>
      <c r="G108" s="5">
        <f>H108-Timing!$B$6</f>
        <v>0.72048611111111172</v>
      </c>
      <c r="H108" s="8">
        <f t="shared" si="52"/>
        <v>0.73784722222222288</v>
      </c>
      <c r="I108" s="5">
        <f>J108-Timing!$B$6</f>
        <v>0.73784722222222288</v>
      </c>
      <c r="J108" s="8">
        <f t="shared" si="54"/>
        <v>0.75520833333333404</v>
      </c>
      <c r="K108" s="5">
        <f>L108-Timing!$B$7</f>
        <v>0.75520833333333404</v>
      </c>
      <c r="L108" s="8">
        <f t="shared" si="55"/>
        <v>0.75868055555555625</v>
      </c>
      <c r="M108" s="8">
        <f t="shared" si="56"/>
        <v>0.75868055555555625</v>
      </c>
      <c r="N108" s="5">
        <f>M108+Timing!$B$8</f>
        <v>0.76111111111111185</v>
      </c>
    </row>
    <row r="109" spans="1:14" x14ac:dyDescent="0.3">
      <c r="A109" s="18"/>
      <c r="B109" s="18" t="s">
        <v>43</v>
      </c>
      <c r="C109" s="5">
        <f>D109-Timing!$B$5</f>
        <v>0.69166666666666732</v>
      </c>
      <c r="D109" s="7">
        <f t="shared" si="53"/>
        <v>0.70555555555555616</v>
      </c>
      <c r="E109" s="5">
        <f>F109-Timing!$B$6</f>
        <v>0.70555555555555616</v>
      </c>
      <c r="F109" s="8">
        <f t="shared" si="51"/>
        <v>0.72291666666666732</v>
      </c>
      <c r="G109" s="5">
        <f>H109-Timing!$B$6</f>
        <v>0.72291666666666732</v>
      </c>
      <c r="H109" s="8">
        <f t="shared" si="52"/>
        <v>0.74027777777777848</v>
      </c>
      <c r="I109" s="5">
        <f>J109-Timing!$B$6</f>
        <v>0.74027777777777848</v>
      </c>
      <c r="J109" s="8">
        <f t="shared" si="54"/>
        <v>0.75763888888888964</v>
      </c>
      <c r="K109" s="5">
        <f>L109-Timing!$B$7</f>
        <v>0.75763888888888964</v>
      </c>
      <c r="L109" s="8">
        <f t="shared" si="55"/>
        <v>0.76111111111111185</v>
      </c>
      <c r="M109" s="8">
        <f t="shared" si="56"/>
        <v>0.76111111111111185</v>
      </c>
      <c r="N109" s="5">
        <f>M109+Timing!$B$8</f>
        <v>0.76354166666666745</v>
      </c>
    </row>
    <row r="110" spans="1:14" x14ac:dyDescent="0.3">
      <c r="A110" s="18" t="s">
        <v>30</v>
      </c>
      <c r="B110" s="18"/>
      <c r="C110" s="5">
        <f>D110-Timing!$B$5</f>
        <v>0.69409722222222292</v>
      </c>
      <c r="D110" s="7">
        <f t="shared" si="53"/>
        <v>0.70798611111111176</v>
      </c>
      <c r="E110" s="5">
        <f>F110-Timing!$B$6</f>
        <v>0.70798611111111176</v>
      </c>
      <c r="F110" s="8">
        <f t="shared" si="51"/>
        <v>0.72534722222222292</v>
      </c>
      <c r="G110" s="5">
        <f>H110-Timing!$B$6</f>
        <v>0.72534722222222292</v>
      </c>
      <c r="H110" s="8">
        <f t="shared" si="52"/>
        <v>0.74270833333333408</v>
      </c>
      <c r="I110" s="5">
        <f>J110-Timing!$B$6</f>
        <v>0.74270833333333408</v>
      </c>
      <c r="J110" s="8">
        <f t="shared" si="54"/>
        <v>0.76006944444444524</v>
      </c>
      <c r="K110" s="5">
        <f>L110-Timing!$B$7</f>
        <v>0.76006944444444524</v>
      </c>
      <c r="L110" s="8">
        <f t="shared" si="55"/>
        <v>0.76354166666666745</v>
      </c>
      <c r="M110" s="8">
        <f t="shared" si="56"/>
        <v>0.76354166666666745</v>
      </c>
      <c r="N110" s="5">
        <f>M110+Timing!$B$8</f>
        <v>0.76597222222222305</v>
      </c>
    </row>
    <row r="111" spans="1:14" x14ac:dyDescent="0.3">
      <c r="A111" s="18"/>
      <c r="B111" s="18" t="s">
        <v>36</v>
      </c>
      <c r="C111" s="5">
        <f>D111-Timing!$B$5</f>
        <v>0.69652777777777852</v>
      </c>
      <c r="D111" s="7">
        <f t="shared" si="53"/>
        <v>0.71041666666666736</v>
      </c>
      <c r="E111" s="5">
        <f>F111-Timing!$B$6</f>
        <v>0.71041666666666736</v>
      </c>
      <c r="F111" s="8">
        <f t="shared" si="51"/>
        <v>0.72777777777777852</v>
      </c>
      <c r="G111" s="5">
        <f>H111-Timing!$B$6</f>
        <v>0.72777777777777852</v>
      </c>
      <c r="H111" s="8">
        <f t="shared" si="52"/>
        <v>0.74513888888888968</v>
      </c>
      <c r="I111" s="5">
        <f>J111-Timing!$B$6</f>
        <v>0.74513888888888968</v>
      </c>
      <c r="J111" s="8">
        <f t="shared" si="54"/>
        <v>0.76250000000000084</v>
      </c>
      <c r="K111" s="5">
        <f>L111-Timing!$B$7</f>
        <v>0.76250000000000084</v>
      </c>
      <c r="L111" s="8">
        <f t="shared" si="55"/>
        <v>0.76597222222222305</v>
      </c>
      <c r="M111" s="8">
        <f t="shared" si="56"/>
        <v>0.76597222222222305</v>
      </c>
      <c r="N111" s="5">
        <f>M111+Timing!$B$8</f>
        <v>0.76840277777777866</v>
      </c>
    </row>
    <row r="112" spans="1:14" x14ac:dyDescent="0.3">
      <c r="A112" s="18" t="s">
        <v>33</v>
      </c>
      <c r="B112" s="18"/>
      <c r="C112" s="5">
        <f>D112-Timing!$B$5</f>
        <v>0.69895833333333413</v>
      </c>
      <c r="D112" s="7">
        <f t="shared" si="53"/>
        <v>0.71284722222222296</v>
      </c>
      <c r="E112" s="5">
        <f>F112-Timing!$B$6</f>
        <v>0.71284722222222296</v>
      </c>
      <c r="F112" s="8">
        <f t="shared" si="51"/>
        <v>0.73020833333333413</v>
      </c>
      <c r="G112" s="5">
        <f>H112-Timing!$B$6</f>
        <v>0.73020833333333413</v>
      </c>
      <c r="H112" s="8">
        <f t="shared" si="52"/>
        <v>0.74756944444444529</v>
      </c>
      <c r="I112" s="5">
        <f>J112-Timing!$B$6</f>
        <v>0.74756944444444529</v>
      </c>
      <c r="J112" s="8">
        <f t="shared" si="54"/>
        <v>0.76493055555555645</v>
      </c>
      <c r="K112" s="5">
        <f>L112-Timing!$B$7</f>
        <v>0.76493055555555645</v>
      </c>
      <c r="L112" s="8">
        <f t="shared" si="55"/>
        <v>0.76840277777777866</v>
      </c>
      <c r="M112" s="8">
        <f t="shared" si="56"/>
        <v>0.76840277777777866</v>
      </c>
      <c r="N112" s="5">
        <f>M112+Timing!$B$8</f>
        <v>0.77083333333333426</v>
      </c>
    </row>
    <row r="113" spans="1:14" x14ac:dyDescent="0.3">
      <c r="A113" s="18"/>
      <c r="B113" s="18" t="s">
        <v>42</v>
      </c>
      <c r="C113" s="5">
        <f>D113-Timing!$B$5</f>
        <v>0.70138888888888973</v>
      </c>
      <c r="D113" s="7">
        <f t="shared" ref="D113:D124" si="57">E113</f>
        <v>0.71527777777777857</v>
      </c>
      <c r="E113" s="5">
        <f>F113-Timing!$B$6</f>
        <v>0.71527777777777857</v>
      </c>
      <c r="F113" s="8">
        <f t="shared" ref="F113:F124" si="58">G113</f>
        <v>0.73263888888888973</v>
      </c>
      <c r="G113" s="5">
        <f>H113-Timing!$B$6</f>
        <v>0.73263888888888973</v>
      </c>
      <c r="H113" s="8">
        <f t="shared" ref="H113:H124" si="59">I113</f>
        <v>0.75000000000000089</v>
      </c>
      <c r="I113" s="5">
        <f>J113-Timing!$B$6</f>
        <v>0.75000000000000089</v>
      </c>
      <c r="J113" s="8">
        <f t="shared" ref="J113:J124" si="60">K113</f>
        <v>0.76736111111111205</v>
      </c>
      <c r="K113" s="5">
        <f>L113-Timing!$B$7</f>
        <v>0.76736111111111205</v>
      </c>
      <c r="L113" s="8">
        <f t="shared" ref="L113:L124" si="61">M113</f>
        <v>0.77083333333333426</v>
      </c>
      <c r="M113" s="8">
        <f t="shared" ref="M113:M124" si="62">N112</f>
        <v>0.77083333333333426</v>
      </c>
      <c r="N113" s="5">
        <f>M113+Timing!$B$8</f>
        <v>0.77326388888888986</v>
      </c>
    </row>
    <row r="114" spans="1:14" x14ac:dyDescent="0.3">
      <c r="A114" s="18" t="s">
        <v>38</v>
      </c>
      <c r="B114" s="18"/>
      <c r="C114" s="5">
        <f>D114-Timing!$B$5</f>
        <v>0.70381944444444533</v>
      </c>
      <c r="D114" s="7">
        <f t="shared" si="57"/>
        <v>0.71770833333333417</v>
      </c>
      <c r="E114" s="5">
        <f>F114-Timing!$B$6</f>
        <v>0.71770833333333417</v>
      </c>
      <c r="F114" s="8">
        <f t="shared" si="58"/>
        <v>0.73506944444444533</v>
      </c>
      <c r="G114" s="5">
        <f>H114-Timing!$B$6</f>
        <v>0.73506944444444533</v>
      </c>
      <c r="H114" s="8">
        <f t="shared" si="59"/>
        <v>0.75243055555555649</v>
      </c>
      <c r="I114" s="5">
        <f>J114-Timing!$B$6</f>
        <v>0.75243055555555649</v>
      </c>
      <c r="J114" s="8">
        <f t="shared" si="60"/>
        <v>0.76979166666666765</v>
      </c>
      <c r="K114" s="5">
        <f>L114-Timing!$B$7</f>
        <v>0.76979166666666765</v>
      </c>
      <c r="L114" s="8">
        <f t="shared" si="61"/>
        <v>0.77326388888888986</v>
      </c>
      <c r="M114" s="8">
        <f t="shared" si="62"/>
        <v>0.77326388888888986</v>
      </c>
      <c r="N114" s="5">
        <f>M114+Timing!$B$8</f>
        <v>0.77569444444444546</v>
      </c>
    </row>
    <row r="115" spans="1:14" x14ac:dyDescent="0.3">
      <c r="A115" s="18"/>
      <c r="B115" s="18" t="s">
        <v>37</v>
      </c>
      <c r="C115" s="5">
        <f>D115-Timing!$B$5</f>
        <v>0.70625000000000093</v>
      </c>
      <c r="D115" s="7">
        <f t="shared" si="57"/>
        <v>0.72013888888888977</v>
      </c>
      <c r="E115" s="5">
        <f>F115-Timing!$B$6</f>
        <v>0.72013888888888977</v>
      </c>
      <c r="F115" s="8">
        <f t="shared" si="58"/>
        <v>0.73750000000000093</v>
      </c>
      <c r="G115" s="5">
        <f>H115-Timing!$B$6</f>
        <v>0.73750000000000093</v>
      </c>
      <c r="H115" s="8">
        <f t="shared" si="59"/>
        <v>0.75486111111111209</v>
      </c>
      <c r="I115" s="5">
        <f>J115-Timing!$B$6</f>
        <v>0.75486111111111209</v>
      </c>
      <c r="J115" s="8">
        <f t="shared" si="60"/>
        <v>0.77222222222222325</v>
      </c>
      <c r="K115" s="5">
        <f>L115-Timing!$B$7</f>
        <v>0.77222222222222325</v>
      </c>
      <c r="L115" s="8">
        <f t="shared" si="61"/>
        <v>0.77569444444444546</v>
      </c>
      <c r="M115" s="8">
        <f t="shared" si="62"/>
        <v>0.77569444444444546</v>
      </c>
      <c r="N115" s="5">
        <f>M115+Timing!$B$8</f>
        <v>0.77812500000000107</v>
      </c>
    </row>
    <row r="116" spans="1:14" x14ac:dyDescent="0.3">
      <c r="A116" s="18" t="s">
        <v>31</v>
      </c>
      <c r="B116" s="18"/>
      <c r="C116" s="5">
        <f>D116-Timing!$B$5</f>
        <v>0.70868055555555654</v>
      </c>
      <c r="D116" s="7">
        <f t="shared" si="57"/>
        <v>0.72256944444444537</v>
      </c>
      <c r="E116" s="5">
        <f>F116-Timing!$B$6</f>
        <v>0.72256944444444537</v>
      </c>
      <c r="F116" s="8">
        <f t="shared" si="58"/>
        <v>0.73993055555555654</v>
      </c>
      <c r="G116" s="5">
        <f>H116-Timing!$B$6</f>
        <v>0.73993055555555654</v>
      </c>
      <c r="H116" s="8">
        <f t="shared" si="59"/>
        <v>0.7572916666666677</v>
      </c>
      <c r="I116" s="5">
        <f>J116-Timing!$B$6</f>
        <v>0.7572916666666677</v>
      </c>
      <c r="J116" s="8">
        <f t="shared" si="60"/>
        <v>0.77465277777777886</v>
      </c>
      <c r="K116" s="5">
        <f>L116-Timing!$B$7</f>
        <v>0.77465277777777886</v>
      </c>
      <c r="L116" s="8">
        <f t="shared" si="61"/>
        <v>0.77812500000000107</v>
      </c>
      <c r="M116" s="8">
        <f t="shared" si="62"/>
        <v>0.77812500000000107</v>
      </c>
      <c r="N116" s="5">
        <f>M116+Timing!$B$8</f>
        <v>0.78055555555555667</v>
      </c>
    </row>
    <row r="117" spans="1:14" x14ac:dyDescent="0.3">
      <c r="A117" s="18"/>
      <c r="B117" s="18" t="s">
        <v>44</v>
      </c>
      <c r="C117" s="5">
        <f>D117-Timing!$B$5</f>
        <v>0.71111111111111214</v>
      </c>
      <c r="D117" s="7">
        <f t="shared" si="57"/>
        <v>0.72500000000000098</v>
      </c>
      <c r="E117" s="5">
        <f>F117-Timing!$B$6</f>
        <v>0.72500000000000098</v>
      </c>
      <c r="F117" s="8">
        <f t="shared" si="58"/>
        <v>0.74236111111111214</v>
      </c>
      <c r="G117" s="5">
        <f>H117-Timing!$B$6</f>
        <v>0.74236111111111214</v>
      </c>
      <c r="H117" s="8">
        <f t="shared" si="59"/>
        <v>0.7597222222222233</v>
      </c>
      <c r="I117" s="5">
        <f>J117-Timing!$B$6</f>
        <v>0.7597222222222233</v>
      </c>
      <c r="J117" s="8">
        <f t="shared" si="60"/>
        <v>0.77708333333333446</v>
      </c>
      <c r="K117" s="5">
        <f>L117-Timing!$B$7</f>
        <v>0.77708333333333446</v>
      </c>
      <c r="L117" s="8">
        <f t="shared" si="61"/>
        <v>0.78055555555555667</v>
      </c>
      <c r="M117" s="8">
        <f t="shared" si="62"/>
        <v>0.78055555555555667</v>
      </c>
      <c r="N117" s="5">
        <f>M117+Timing!$B$8</f>
        <v>0.78298611111111227</v>
      </c>
    </row>
    <row r="118" spans="1:14" x14ac:dyDescent="0.3">
      <c r="A118" s="18" t="s">
        <v>36</v>
      </c>
      <c r="B118" s="18"/>
      <c r="C118" s="5">
        <f>D118-Timing!$B$5</f>
        <v>0.71354166666666774</v>
      </c>
      <c r="D118" s="7">
        <f t="shared" si="57"/>
        <v>0.72743055555555658</v>
      </c>
      <c r="E118" s="5">
        <f>F118-Timing!$B$6</f>
        <v>0.72743055555555658</v>
      </c>
      <c r="F118" s="8">
        <f t="shared" si="58"/>
        <v>0.74479166666666774</v>
      </c>
      <c r="G118" s="5">
        <f>H118-Timing!$B$6</f>
        <v>0.74479166666666774</v>
      </c>
      <c r="H118" s="8">
        <f t="shared" si="59"/>
        <v>0.7621527777777789</v>
      </c>
      <c r="I118" s="5">
        <f>J118-Timing!$B$6</f>
        <v>0.7621527777777789</v>
      </c>
      <c r="J118" s="8">
        <f t="shared" si="60"/>
        <v>0.77951388888889006</v>
      </c>
      <c r="K118" s="5">
        <f>L118-Timing!$B$7</f>
        <v>0.77951388888889006</v>
      </c>
      <c r="L118" s="8">
        <f t="shared" si="61"/>
        <v>0.78298611111111227</v>
      </c>
      <c r="M118" s="8">
        <f t="shared" si="62"/>
        <v>0.78298611111111227</v>
      </c>
      <c r="N118" s="5">
        <f>M118+Timing!$B$8</f>
        <v>0.78541666666666787</v>
      </c>
    </row>
    <row r="119" spans="1:14" x14ac:dyDescent="0.3">
      <c r="A119" s="18"/>
      <c r="B119" s="18" t="s">
        <v>40</v>
      </c>
      <c r="C119" s="5">
        <f>D119-Timing!$B$5</f>
        <v>0.71597222222222334</v>
      </c>
      <c r="D119" s="7">
        <f t="shared" si="57"/>
        <v>0.72986111111111218</v>
      </c>
      <c r="E119" s="5">
        <f>F119-Timing!$B$6</f>
        <v>0.72986111111111218</v>
      </c>
      <c r="F119" s="8">
        <f t="shared" si="58"/>
        <v>0.74722222222222334</v>
      </c>
      <c r="G119" s="5">
        <f>H119-Timing!$B$6</f>
        <v>0.74722222222222334</v>
      </c>
      <c r="H119" s="8">
        <f t="shared" si="59"/>
        <v>0.7645833333333345</v>
      </c>
      <c r="I119" s="5">
        <f>J119-Timing!$B$6</f>
        <v>0.7645833333333345</v>
      </c>
      <c r="J119" s="8">
        <f t="shared" si="60"/>
        <v>0.78194444444444566</v>
      </c>
      <c r="K119" s="5">
        <f>L119-Timing!$B$7</f>
        <v>0.78194444444444566</v>
      </c>
      <c r="L119" s="8">
        <f t="shared" si="61"/>
        <v>0.78541666666666787</v>
      </c>
      <c r="M119" s="8">
        <f t="shared" si="62"/>
        <v>0.78541666666666787</v>
      </c>
      <c r="N119" s="5">
        <f>M119+Timing!$B$8</f>
        <v>0.78784722222222348</v>
      </c>
    </row>
    <row r="120" spans="1:14" x14ac:dyDescent="0.3">
      <c r="A120" s="18" t="s">
        <v>27</v>
      </c>
      <c r="B120" s="18"/>
      <c r="C120" s="5">
        <f>D120-Timing!$B$5</f>
        <v>0.71840277777777894</v>
      </c>
      <c r="D120" s="7">
        <f t="shared" si="57"/>
        <v>0.73229166666666778</v>
      </c>
      <c r="E120" s="5">
        <f>F120-Timing!$B$6</f>
        <v>0.73229166666666778</v>
      </c>
      <c r="F120" s="8">
        <f t="shared" si="58"/>
        <v>0.74965277777777894</v>
      </c>
      <c r="G120" s="5">
        <f>H120-Timing!$B$6</f>
        <v>0.74965277777777894</v>
      </c>
      <c r="H120" s="8">
        <f t="shared" si="59"/>
        <v>0.76701388888889011</v>
      </c>
      <c r="I120" s="5">
        <f>J120-Timing!$B$6</f>
        <v>0.76701388888889011</v>
      </c>
      <c r="J120" s="8">
        <f t="shared" si="60"/>
        <v>0.78437500000000127</v>
      </c>
      <c r="K120" s="5">
        <f>L120-Timing!$B$7</f>
        <v>0.78437500000000127</v>
      </c>
      <c r="L120" s="8">
        <f t="shared" si="61"/>
        <v>0.78784722222222348</v>
      </c>
      <c r="M120" s="8">
        <f t="shared" si="62"/>
        <v>0.78784722222222348</v>
      </c>
      <c r="N120" s="5">
        <f>M120+Timing!$B$8</f>
        <v>0.79027777777777908</v>
      </c>
    </row>
    <row r="121" spans="1:14" x14ac:dyDescent="0.3">
      <c r="A121" s="18"/>
      <c r="B121" s="18" t="s">
        <v>41</v>
      </c>
      <c r="C121" s="5">
        <f>D121-Timing!$B$5</f>
        <v>0.72083333333333455</v>
      </c>
      <c r="D121" s="7">
        <f t="shared" si="57"/>
        <v>0.73472222222222339</v>
      </c>
      <c r="E121" s="5">
        <f>F121-Timing!$B$6</f>
        <v>0.73472222222222339</v>
      </c>
      <c r="F121" s="8">
        <f t="shared" si="58"/>
        <v>0.75208333333333455</v>
      </c>
      <c r="G121" s="5">
        <f>H121-Timing!$B$6</f>
        <v>0.75208333333333455</v>
      </c>
      <c r="H121" s="8">
        <f t="shared" si="59"/>
        <v>0.76944444444444571</v>
      </c>
      <c r="I121" s="5">
        <f>J121-Timing!$B$6</f>
        <v>0.76944444444444571</v>
      </c>
      <c r="J121" s="8">
        <f t="shared" si="60"/>
        <v>0.78680555555555687</v>
      </c>
      <c r="K121" s="5">
        <f>L121-Timing!$B$7</f>
        <v>0.78680555555555687</v>
      </c>
      <c r="L121" s="8">
        <f t="shared" si="61"/>
        <v>0.79027777777777908</v>
      </c>
      <c r="M121" s="8">
        <f t="shared" si="62"/>
        <v>0.79027777777777908</v>
      </c>
      <c r="N121" s="5">
        <f>M121+Timing!$B$8</f>
        <v>0.79270833333333468</v>
      </c>
    </row>
    <row r="122" spans="1:14" x14ac:dyDescent="0.3">
      <c r="A122" s="18" t="s">
        <v>28</v>
      </c>
      <c r="B122" s="18"/>
      <c r="C122" s="5">
        <f>D122-Timing!$B$5</f>
        <v>0.72326388888889015</v>
      </c>
      <c r="D122" s="7">
        <f t="shared" si="57"/>
        <v>0.73715277777777899</v>
      </c>
      <c r="E122" s="5">
        <f>F122-Timing!$B$6</f>
        <v>0.73715277777777899</v>
      </c>
      <c r="F122" s="8">
        <f t="shared" si="58"/>
        <v>0.75451388888889015</v>
      </c>
      <c r="G122" s="5">
        <f>H122-Timing!$B$6</f>
        <v>0.75451388888889015</v>
      </c>
      <c r="H122" s="8">
        <f t="shared" si="59"/>
        <v>0.77187500000000131</v>
      </c>
      <c r="I122" s="5">
        <f>J122-Timing!$B$6</f>
        <v>0.77187500000000131</v>
      </c>
      <c r="J122" s="8">
        <f t="shared" si="60"/>
        <v>0.78923611111111247</v>
      </c>
      <c r="K122" s="5">
        <f>L122-Timing!$B$7</f>
        <v>0.78923611111111247</v>
      </c>
      <c r="L122" s="8">
        <f t="shared" si="61"/>
        <v>0.79270833333333468</v>
      </c>
      <c r="M122" s="8">
        <f t="shared" si="62"/>
        <v>0.79270833333333468</v>
      </c>
      <c r="N122" s="5">
        <f>M122+Timing!$B$8</f>
        <v>0.79513888888889028</v>
      </c>
    </row>
    <row r="123" spans="1:14" x14ac:dyDescent="0.3">
      <c r="A123" s="18"/>
      <c r="B123" s="18" t="s">
        <v>38</v>
      </c>
      <c r="C123" s="5">
        <f>D123-Timing!$B$5</f>
        <v>0.72569444444444575</v>
      </c>
      <c r="D123" s="7">
        <f t="shared" si="57"/>
        <v>0.73958333333333459</v>
      </c>
      <c r="E123" s="5">
        <f>F123-Timing!$B$6</f>
        <v>0.73958333333333459</v>
      </c>
      <c r="F123" s="8">
        <f t="shared" si="58"/>
        <v>0.75694444444444575</v>
      </c>
      <c r="G123" s="5">
        <f>H123-Timing!$B$6</f>
        <v>0.75694444444444575</v>
      </c>
      <c r="H123" s="8">
        <f t="shared" si="59"/>
        <v>0.77430555555555691</v>
      </c>
      <c r="I123" s="5">
        <f>J123-Timing!$B$6</f>
        <v>0.77430555555555691</v>
      </c>
      <c r="J123" s="8">
        <f t="shared" si="60"/>
        <v>0.79166666666666807</v>
      </c>
      <c r="K123" s="5">
        <f>L123-Timing!$B$7</f>
        <v>0.79166666666666807</v>
      </c>
      <c r="L123" s="8">
        <f t="shared" si="61"/>
        <v>0.79513888888889028</v>
      </c>
      <c r="M123" s="8">
        <f t="shared" si="62"/>
        <v>0.79513888888889028</v>
      </c>
      <c r="N123" s="5">
        <f>M123+Timing!$B$9</f>
        <v>0.79791666666666805</v>
      </c>
    </row>
    <row r="124" spans="1:14" x14ac:dyDescent="0.3">
      <c r="A124" s="18"/>
      <c r="B124" s="18" t="s">
        <v>50</v>
      </c>
      <c r="C124" s="5">
        <f>D124-Timing!$B$5</f>
        <v>0.72847222222222352</v>
      </c>
      <c r="D124" s="7">
        <f t="shared" ref="D124:D128" si="63">E124</f>
        <v>0.74236111111111236</v>
      </c>
      <c r="E124" s="5">
        <f>F124-Timing!$B$6</f>
        <v>0.74236111111111236</v>
      </c>
      <c r="F124" s="8">
        <f t="shared" ref="F124:F128" si="64">G124</f>
        <v>0.75972222222222352</v>
      </c>
      <c r="G124" s="5">
        <f>H124-Timing!$B$6</f>
        <v>0.75972222222222352</v>
      </c>
      <c r="H124" s="8">
        <f t="shared" ref="H124:H128" si="65">I124</f>
        <v>0.77708333333333468</v>
      </c>
      <c r="I124" s="5">
        <f>J124-Timing!$B$6</f>
        <v>0.77708333333333468</v>
      </c>
      <c r="J124" s="8">
        <f t="shared" ref="J124:J128" si="66">K124</f>
        <v>0.79444444444444584</v>
      </c>
      <c r="K124" s="5">
        <f>L124-Timing!$B$7</f>
        <v>0.79444444444444584</v>
      </c>
      <c r="L124" s="8">
        <f t="shared" ref="L124:L128" si="67">M124</f>
        <v>0.79791666666666805</v>
      </c>
      <c r="M124" s="8">
        <f t="shared" ref="M124:M128" si="68">N123</f>
        <v>0.79791666666666805</v>
      </c>
      <c r="N124" s="5">
        <f>M124+Timing!$B$9</f>
        <v>0.80069444444444582</v>
      </c>
    </row>
    <row r="125" spans="1:14" x14ac:dyDescent="0.3">
      <c r="A125" s="18"/>
      <c r="B125" s="18" t="s">
        <v>47</v>
      </c>
      <c r="C125" s="5">
        <f>D125-Timing!$B$5</f>
        <v>0.73125000000000129</v>
      </c>
      <c r="D125" s="7">
        <f t="shared" si="63"/>
        <v>0.74513888888889013</v>
      </c>
      <c r="E125" s="5">
        <f>F125-Timing!$B$6</f>
        <v>0.74513888888889013</v>
      </c>
      <c r="F125" s="8">
        <f t="shared" si="64"/>
        <v>0.76250000000000129</v>
      </c>
      <c r="G125" s="5">
        <f>H125-Timing!$B$6</f>
        <v>0.76250000000000129</v>
      </c>
      <c r="H125" s="8">
        <f t="shared" si="65"/>
        <v>0.77986111111111245</v>
      </c>
      <c r="I125" s="5">
        <f>J125-Timing!$B$6</f>
        <v>0.77986111111111245</v>
      </c>
      <c r="J125" s="8">
        <f t="shared" si="66"/>
        <v>0.79722222222222361</v>
      </c>
      <c r="K125" s="5">
        <f>L125-Timing!$B$7</f>
        <v>0.79722222222222361</v>
      </c>
      <c r="L125" s="8">
        <f t="shared" si="67"/>
        <v>0.80069444444444582</v>
      </c>
      <c r="M125" s="8">
        <f t="shared" si="68"/>
        <v>0.80069444444444582</v>
      </c>
      <c r="N125" s="5">
        <f>M125+Timing!$B$9</f>
        <v>0.80347222222222359</v>
      </c>
    </row>
    <row r="126" spans="1:14" x14ac:dyDescent="0.3">
      <c r="A126" s="18"/>
      <c r="B126" s="18" t="s">
        <v>28</v>
      </c>
      <c r="C126" s="5">
        <f>D126-Timing!$B$5</f>
        <v>0.73402777777777906</v>
      </c>
      <c r="D126" s="7">
        <f t="shared" si="63"/>
        <v>0.7479166666666679</v>
      </c>
      <c r="E126" s="5">
        <f>F126-Timing!$B$6</f>
        <v>0.7479166666666679</v>
      </c>
      <c r="F126" s="8">
        <f t="shared" si="64"/>
        <v>0.76527777777777906</v>
      </c>
      <c r="G126" s="5">
        <f>H126-Timing!$B$6</f>
        <v>0.76527777777777906</v>
      </c>
      <c r="H126" s="8">
        <f t="shared" si="65"/>
        <v>0.78263888888889022</v>
      </c>
      <c r="I126" s="5">
        <f>J126-Timing!$B$6</f>
        <v>0.78263888888889022</v>
      </c>
      <c r="J126" s="8">
        <f t="shared" si="66"/>
        <v>0.80000000000000138</v>
      </c>
      <c r="K126" s="5">
        <f>L126-Timing!$B$7</f>
        <v>0.80000000000000138</v>
      </c>
      <c r="L126" s="8">
        <f t="shared" si="67"/>
        <v>0.80347222222222359</v>
      </c>
      <c r="M126" s="8">
        <f t="shared" si="68"/>
        <v>0.80347222222222359</v>
      </c>
      <c r="N126" s="5">
        <f>M126+Timing!$B$9</f>
        <v>0.80625000000000135</v>
      </c>
    </row>
    <row r="127" spans="1:14" x14ac:dyDescent="0.3">
      <c r="A127" s="18"/>
      <c r="B127" s="18" t="s">
        <v>39</v>
      </c>
      <c r="C127" s="5">
        <f>D127-Timing!$B$5</f>
        <v>0.73680555555555682</v>
      </c>
      <c r="D127" s="7">
        <f t="shared" si="63"/>
        <v>0.75069444444444566</v>
      </c>
      <c r="E127" s="5">
        <f>F127-Timing!$B$6</f>
        <v>0.75069444444444566</v>
      </c>
      <c r="F127" s="8">
        <f t="shared" si="64"/>
        <v>0.76805555555555682</v>
      </c>
      <c r="G127" s="5">
        <f>H127-Timing!$B$6</f>
        <v>0.76805555555555682</v>
      </c>
      <c r="H127" s="8">
        <f t="shared" si="65"/>
        <v>0.78541666666666798</v>
      </c>
      <c r="I127" s="5">
        <f>J127-Timing!$B$6</f>
        <v>0.78541666666666798</v>
      </c>
      <c r="J127" s="8">
        <f t="shared" si="66"/>
        <v>0.80277777777777914</v>
      </c>
      <c r="K127" s="5">
        <f>L127-Timing!$B$7</f>
        <v>0.80277777777777914</v>
      </c>
      <c r="L127" s="8">
        <f t="shared" si="67"/>
        <v>0.80625000000000135</v>
      </c>
      <c r="M127" s="8">
        <f t="shared" si="68"/>
        <v>0.80625000000000135</v>
      </c>
      <c r="N127" s="5">
        <f>M127+Timing!$B$9</f>
        <v>0.80902777777777912</v>
      </c>
    </row>
    <row r="128" spans="1:14" x14ac:dyDescent="0.3">
      <c r="A128" s="18"/>
      <c r="B128" s="18" t="s">
        <v>45</v>
      </c>
      <c r="C128" s="5">
        <f>D128-Timing!$B$5</f>
        <v>0.73958333333333459</v>
      </c>
      <c r="D128" s="7">
        <f t="shared" si="63"/>
        <v>0.75347222222222343</v>
      </c>
      <c r="E128" s="5">
        <f>F128-Timing!$B$6</f>
        <v>0.75347222222222343</v>
      </c>
      <c r="F128" s="8">
        <f t="shared" si="64"/>
        <v>0.77083333333333459</v>
      </c>
      <c r="G128" s="5">
        <f>H128-Timing!$B$6</f>
        <v>0.77083333333333459</v>
      </c>
      <c r="H128" s="8">
        <f t="shared" si="65"/>
        <v>0.78819444444444575</v>
      </c>
      <c r="I128" s="5">
        <f>J128-Timing!$B$6</f>
        <v>0.78819444444444575</v>
      </c>
      <c r="J128" s="8">
        <f t="shared" si="66"/>
        <v>0.80555555555555691</v>
      </c>
      <c r="K128" s="5">
        <f>L128-Timing!$B$7</f>
        <v>0.80555555555555691</v>
      </c>
      <c r="L128" s="8">
        <f t="shared" si="67"/>
        <v>0.80902777777777912</v>
      </c>
      <c r="M128" s="8">
        <f t="shared" si="68"/>
        <v>0.80902777777777912</v>
      </c>
      <c r="N128" s="5">
        <f>M128+Timing!$B$9</f>
        <v>0.81180555555555689</v>
      </c>
    </row>
    <row r="129" spans="1:17" x14ac:dyDescent="0.3">
      <c r="N129" s="15" t="s">
        <v>17</v>
      </c>
    </row>
    <row r="130" spans="1:17" s="11" customFormat="1" ht="24.6" x14ac:dyDescent="0.3">
      <c r="A130" s="54" t="s">
        <v>15</v>
      </c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10"/>
      <c r="Q130" s="10"/>
    </row>
    <row r="131" spans="1:17" s="11" customFormat="1" x14ac:dyDescent="0.3">
      <c r="A131" s="12"/>
      <c r="C131" s="13"/>
      <c r="D131" s="13"/>
      <c r="E131" s="13"/>
    </row>
    <row r="132" spans="1:17" s="11" customFormat="1" x14ac:dyDescent="0.3">
      <c r="A132" s="12"/>
      <c r="C132" s="13"/>
      <c r="D132" s="13"/>
      <c r="E132" s="13"/>
    </row>
    <row r="133" spans="1:17" s="11" customFormat="1" x14ac:dyDescent="0.3">
      <c r="A133" s="12"/>
      <c r="C133" s="13"/>
      <c r="D133" s="13"/>
      <c r="E133" s="13"/>
    </row>
    <row r="134" spans="1:17" s="11" customFormat="1" ht="23.4" x14ac:dyDescent="0.3">
      <c r="A134" s="55" t="s">
        <v>16</v>
      </c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14"/>
      <c r="Q134" s="14"/>
    </row>
    <row r="135" spans="1:17" x14ac:dyDescent="0.3">
      <c r="A135" s="42" t="s">
        <v>23</v>
      </c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</row>
    <row r="136" spans="1:17" ht="28.2" customHeight="1" x14ac:dyDescent="0.3">
      <c r="A136" s="50"/>
      <c r="B136" s="50"/>
      <c r="C136" s="43" t="s">
        <v>93</v>
      </c>
      <c r="D136" s="44"/>
      <c r="E136" s="43" t="s">
        <v>94</v>
      </c>
      <c r="F136" s="44"/>
      <c r="G136" s="43" t="s">
        <v>95</v>
      </c>
      <c r="H136" s="44"/>
      <c r="I136" s="45" t="s">
        <v>96</v>
      </c>
      <c r="J136" s="46"/>
      <c r="K136" s="46" t="s">
        <v>2</v>
      </c>
      <c r="L136" s="46"/>
      <c r="M136" s="46" t="s">
        <v>3</v>
      </c>
      <c r="N136" s="46"/>
    </row>
    <row r="137" spans="1:17" s="11" customFormat="1" ht="28.8" x14ac:dyDescent="0.3">
      <c r="A137" s="22" t="s">
        <v>69</v>
      </c>
      <c r="B137" s="22" t="s">
        <v>70</v>
      </c>
      <c r="C137" s="29" t="s">
        <v>0</v>
      </c>
      <c r="D137" s="29" t="s">
        <v>1</v>
      </c>
      <c r="E137" s="29" t="s">
        <v>0</v>
      </c>
      <c r="F137" s="29" t="s">
        <v>1</v>
      </c>
      <c r="G137" s="29" t="s">
        <v>0</v>
      </c>
      <c r="H137" s="29" t="s">
        <v>1</v>
      </c>
      <c r="I137" s="29" t="s">
        <v>0</v>
      </c>
      <c r="J137" s="29" t="s">
        <v>1</v>
      </c>
      <c r="K137" s="29" t="s">
        <v>0</v>
      </c>
      <c r="L137" s="29" t="s">
        <v>1</v>
      </c>
      <c r="M137" s="29" t="s">
        <v>0</v>
      </c>
      <c r="N137" s="29" t="s">
        <v>1</v>
      </c>
    </row>
    <row r="138" spans="1:17" x14ac:dyDescent="0.3">
      <c r="A138" s="18"/>
      <c r="B138" s="18" t="s">
        <v>43</v>
      </c>
      <c r="C138" s="5">
        <f>D138-Timing!$B$5</f>
        <v>0.34722222222222227</v>
      </c>
      <c r="D138" s="9">
        <f>E138</f>
        <v>0.36111111111111116</v>
      </c>
      <c r="E138" s="5">
        <f>F138-Timing!$B$6</f>
        <v>0.36111111111111116</v>
      </c>
      <c r="F138" s="8">
        <f t="shared" ref="F138:F168" si="69">G138</f>
        <v>0.37847222222222227</v>
      </c>
      <c r="G138" s="5">
        <f>H138-Timing!$B$6</f>
        <v>0.37847222222222227</v>
      </c>
      <c r="H138" s="8">
        <f t="shared" ref="H138:H219" si="70">I138</f>
        <v>0.39583333333333337</v>
      </c>
      <c r="I138" s="5">
        <f>J138-Timing!$B$6</f>
        <v>0.39583333333333337</v>
      </c>
      <c r="J138" s="8">
        <f>K138</f>
        <v>0.41319444444444448</v>
      </c>
      <c r="K138" s="5">
        <f>L138-Timing!$B$7</f>
        <v>0.41319444444444448</v>
      </c>
      <c r="L138" s="8">
        <f>M138</f>
        <v>0.41666666666666669</v>
      </c>
      <c r="M138" s="8">
        <v>0.41666666666666669</v>
      </c>
      <c r="N138" s="5">
        <f>M138+Timing!$B$8</f>
        <v>0.41909722222222223</v>
      </c>
    </row>
    <row r="139" spans="1:17" x14ac:dyDescent="0.3">
      <c r="A139" s="18" t="s">
        <v>33</v>
      </c>
      <c r="B139" s="18"/>
      <c r="C139" s="5">
        <f>D139-Timing!$B$5</f>
        <v>0.34965277777777781</v>
      </c>
      <c r="D139" s="9">
        <f>E139</f>
        <v>0.36354166666666671</v>
      </c>
      <c r="E139" s="5">
        <f>F139-Timing!$B$6</f>
        <v>0.36354166666666671</v>
      </c>
      <c r="F139" s="8">
        <f t="shared" si="69"/>
        <v>0.38090277777777781</v>
      </c>
      <c r="G139" s="5">
        <f>H139-Timing!$B$6</f>
        <v>0.38090277777777781</v>
      </c>
      <c r="H139" s="8">
        <f t="shared" si="70"/>
        <v>0.39826388888888892</v>
      </c>
      <c r="I139" s="5">
        <f>J139-Timing!$B$6</f>
        <v>0.39826388888888892</v>
      </c>
      <c r="J139" s="8">
        <f>K139</f>
        <v>0.41562500000000002</v>
      </c>
      <c r="K139" s="5">
        <f>L139-Timing!$B$7</f>
        <v>0.41562500000000002</v>
      </c>
      <c r="L139" s="8">
        <f>M139</f>
        <v>0.41909722222222223</v>
      </c>
      <c r="M139" s="8">
        <f>N138</f>
        <v>0.41909722222222223</v>
      </c>
      <c r="N139" s="5">
        <f>M139+Timing!$B$8</f>
        <v>0.42152777777777778</v>
      </c>
    </row>
    <row r="140" spans="1:17" x14ac:dyDescent="0.3">
      <c r="A140" s="18"/>
      <c r="B140" s="18" t="s">
        <v>35</v>
      </c>
      <c r="C140" s="5">
        <f>D140-Timing!$B$5</f>
        <v>0.35208333333333336</v>
      </c>
      <c r="D140" s="9">
        <f t="shared" ref="D140:D219" si="71">E140</f>
        <v>0.36597222222222225</v>
      </c>
      <c r="E140" s="5">
        <f>F140-Timing!$B$6</f>
        <v>0.36597222222222225</v>
      </c>
      <c r="F140" s="8">
        <f t="shared" si="69"/>
        <v>0.38333333333333336</v>
      </c>
      <c r="G140" s="5">
        <f>H140-Timing!$B$6</f>
        <v>0.38333333333333336</v>
      </c>
      <c r="H140" s="8">
        <f t="shared" si="70"/>
        <v>0.40069444444444446</v>
      </c>
      <c r="I140" s="5">
        <f>J140-Timing!$B$6</f>
        <v>0.40069444444444446</v>
      </c>
      <c r="J140" s="8">
        <f t="shared" ref="J140:J219" si="72">K140</f>
        <v>0.41805555555555557</v>
      </c>
      <c r="K140" s="5">
        <f>L140-Timing!$B$7</f>
        <v>0.41805555555555557</v>
      </c>
      <c r="L140" s="8">
        <f t="shared" ref="L140:L219" si="73">M140</f>
        <v>0.42152777777777778</v>
      </c>
      <c r="M140" s="8">
        <f t="shared" ref="M140:M168" si="74">N139</f>
        <v>0.42152777777777778</v>
      </c>
      <c r="N140" s="5">
        <f>M140+Timing!$B$8</f>
        <v>0.42395833333333333</v>
      </c>
    </row>
    <row r="141" spans="1:17" x14ac:dyDescent="0.3">
      <c r="A141" s="18" t="s">
        <v>29</v>
      </c>
      <c r="B141" s="18"/>
      <c r="C141" s="5">
        <f>D141-Timing!$B$5</f>
        <v>0.35451388888888891</v>
      </c>
      <c r="D141" s="9">
        <f t="shared" si="71"/>
        <v>0.3684027777777778</v>
      </c>
      <c r="E141" s="5">
        <f>F141-Timing!$B$6</f>
        <v>0.3684027777777778</v>
      </c>
      <c r="F141" s="8">
        <f t="shared" si="69"/>
        <v>0.38576388888888891</v>
      </c>
      <c r="G141" s="5">
        <f>H141-Timing!$B$6</f>
        <v>0.38576388888888891</v>
      </c>
      <c r="H141" s="8">
        <f t="shared" si="70"/>
        <v>0.40312500000000001</v>
      </c>
      <c r="I141" s="5">
        <f>J141-Timing!$B$6</f>
        <v>0.40312500000000001</v>
      </c>
      <c r="J141" s="8">
        <f t="shared" si="72"/>
        <v>0.42048611111111112</v>
      </c>
      <c r="K141" s="5">
        <f>L141-Timing!$B$7</f>
        <v>0.42048611111111112</v>
      </c>
      <c r="L141" s="8">
        <f t="shared" si="73"/>
        <v>0.42395833333333333</v>
      </c>
      <c r="M141" s="8">
        <f t="shared" si="74"/>
        <v>0.42395833333333333</v>
      </c>
      <c r="N141" s="5">
        <f>M141+Timing!$B$8</f>
        <v>0.42638888888888887</v>
      </c>
    </row>
    <row r="142" spans="1:17" x14ac:dyDescent="0.3">
      <c r="A142" s="18"/>
      <c r="B142" s="18" t="s">
        <v>47</v>
      </c>
      <c r="C142" s="5">
        <f>D142-Timing!$B$5</f>
        <v>0.35694444444444445</v>
      </c>
      <c r="D142" s="9">
        <f t="shared" si="71"/>
        <v>0.37083333333333335</v>
      </c>
      <c r="E142" s="5">
        <f>F142-Timing!$B$6</f>
        <v>0.37083333333333335</v>
      </c>
      <c r="F142" s="8">
        <f t="shared" si="69"/>
        <v>0.38819444444444445</v>
      </c>
      <c r="G142" s="5">
        <f>H142-Timing!$B$6</f>
        <v>0.38819444444444445</v>
      </c>
      <c r="H142" s="8">
        <f t="shared" si="70"/>
        <v>0.40555555555555556</v>
      </c>
      <c r="I142" s="5">
        <f>J142-Timing!$B$6</f>
        <v>0.40555555555555556</v>
      </c>
      <c r="J142" s="8">
        <f t="shared" si="72"/>
        <v>0.42291666666666666</v>
      </c>
      <c r="K142" s="5">
        <f>L142-Timing!$B$7</f>
        <v>0.42291666666666666</v>
      </c>
      <c r="L142" s="8">
        <f t="shared" si="73"/>
        <v>0.42638888888888887</v>
      </c>
      <c r="M142" s="8">
        <f t="shared" si="74"/>
        <v>0.42638888888888887</v>
      </c>
      <c r="N142" s="5">
        <f>M142+Timing!$B$8</f>
        <v>0.42881944444444442</v>
      </c>
    </row>
    <row r="143" spans="1:17" x14ac:dyDescent="0.3">
      <c r="A143" s="18" t="s">
        <v>28</v>
      </c>
      <c r="B143" s="18"/>
      <c r="C143" s="5">
        <f>D143-Timing!$B$5</f>
        <v>0.359375</v>
      </c>
      <c r="D143" s="9">
        <f t="shared" si="71"/>
        <v>0.3732638888888889</v>
      </c>
      <c r="E143" s="5">
        <f>F143-Timing!$B$6</f>
        <v>0.3732638888888889</v>
      </c>
      <c r="F143" s="8">
        <f t="shared" si="69"/>
        <v>0.390625</v>
      </c>
      <c r="G143" s="5">
        <f>H143-Timing!$B$6</f>
        <v>0.390625</v>
      </c>
      <c r="H143" s="8">
        <f t="shared" si="70"/>
        <v>0.4079861111111111</v>
      </c>
      <c r="I143" s="5">
        <f>J143-Timing!$B$6</f>
        <v>0.4079861111111111</v>
      </c>
      <c r="J143" s="8">
        <f t="shared" si="72"/>
        <v>0.42534722222222221</v>
      </c>
      <c r="K143" s="5">
        <f>L143-Timing!$B$7</f>
        <v>0.42534722222222221</v>
      </c>
      <c r="L143" s="8">
        <f t="shared" si="73"/>
        <v>0.42881944444444442</v>
      </c>
      <c r="M143" s="8">
        <f t="shared" si="74"/>
        <v>0.42881944444444442</v>
      </c>
      <c r="N143" s="5">
        <f>M143+Timing!$B$8</f>
        <v>0.43124999999999997</v>
      </c>
    </row>
    <row r="144" spans="1:17" x14ac:dyDescent="0.3">
      <c r="A144" s="18"/>
      <c r="B144" s="18" t="s">
        <v>36</v>
      </c>
      <c r="C144" s="5">
        <f>D144-Timing!$B$5</f>
        <v>0.36180555555555555</v>
      </c>
      <c r="D144" s="9">
        <f t="shared" si="71"/>
        <v>0.37569444444444444</v>
      </c>
      <c r="E144" s="5">
        <f>F144-Timing!$B$6</f>
        <v>0.37569444444444444</v>
      </c>
      <c r="F144" s="8">
        <f t="shared" si="69"/>
        <v>0.39305555555555555</v>
      </c>
      <c r="G144" s="5">
        <f>H144-Timing!$B$6</f>
        <v>0.39305555555555555</v>
      </c>
      <c r="H144" s="8">
        <f t="shared" si="70"/>
        <v>0.41041666666666665</v>
      </c>
      <c r="I144" s="5">
        <f>J144-Timing!$B$6</f>
        <v>0.41041666666666665</v>
      </c>
      <c r="J144" s="8">
        <f t="shared" si="72"/>
        <v>0.42777777777777776</v>
      </c>
      <c r="K144" s="5">
        <f>L144-Timing!$B$7</f>
        <v>0.42777777777777776</v>
      </c>
      <c r="L144" s="8">
        <f t="shared" si="73"/>
        <v>0.43124999999999997</v>
      </c>
      <c r="M144" s="8">
        <f t="shared" si="74"/>
        <v>0.43124999999999997</v>
      </c>
      <c r="N144" s="5">
        <f>M144+Timing!$B$8</f>
        <v>0.43368055555555551</v>
      </c>
    </row>
    <row r="145" spans="1:14" x14ac:dyDescent="0.3">
      <c r="A145" s="18" t="s">
        <v>30</v>
      </c>
      <c r="B145" s="18"/>
      <c r="C145" s="5">
        <f>D145-Timing!$B$5</f>
        <v>0.36423611111111109</v>
      </c>
      <c r="D145" s="9">
        <f t="shared" si="71"/>
        <v>0.37812499999999999</v>
      </c>
      <c r="E145" s="5">
        <f>F145-Timing!$B$6</f>
        <v>0.37812499999999999</v>
      </c>
      <c r="F145" s="8">
        <f t="shared" si="69"/>
        <v>0.39548611111111109</v>
      </c>
      <c r="G145" s="5">
        <f>H145-Timing!$B$6</f>
        <v>0.39548611111111109</v>
      </c>
      <c r="H145" s="8">
        <f t="shared" si="70"/>
        <v>0.4128472222222222</v>
      </c>
      <c r="I145" s="5">
        <f>J145-Timing!$B$6</f>
        <v>0.4128472222222222</v>
      </c>
      <c r="J145" s="8">
        <f t="shared" si="72"/>
        <v>0.4302083333333333</v>
      </c>
      <c r="K145" s="5">
        <f>L145-Timing!$B$7</f>
        <v>0.4302083333333333</v>
      </c>
      <c r="L145" s="8">
        <f t="shared" si="73"/>
        <v>0.43368055555555551</v>
      </c>
      <c r="M145" s="8">
        <f t="shared" si="74"/>
        <v>0.43368055555555551</v>
      </c>
      <c r="N145" s="5">
        <f>M145+Timing!$B$8</f>
        <v>0.43611111111111106</v>
      </c>
    </row>
    <row r="146" spans="1:14" x14ac:dyDescent="0.3">
      <c r="A146" s="18"/>
      <c r="B146" s="18" t="s">
        <v>42</v>
      </c>
      <c r="C146" s="5">
        <f>D146-Timing!$B$5</f>
        <v>0.36666666666666664</v>
      </c>
      <c r="D146" s="9">
        <f t="shared" si="71"/>
        <v>0.38055555555555554</v>
      </c>
      <c r="E146" s="5">
        <f>F146-Timing!$B$6</f>
        <v>0.38055555555555554</v>
      </c>
      <c r="F146" s="8">
        <f t="shared" si="69"/>
        <v>0.39791666666666664</v>
      </c>
      <c r="G146" s="5">
        <f>H146-Timing!$B$6</f>
        <v>0.39791666666666664</v>
      </c>
      <c r="H146" s="8">
        <f t="shared" si="70"/>
        <v>0.41527777777777775</v>
      </c>
      <c r="I146" s="5">
        <f>J146-Timing!$B$6</f>
        <v>0.41527777777777775</v>
      </c>
      <c r="J146" s="8">
        <f t="shared" si="72"/>
        <v>0.43263888888888885</v>
      </c>
      <c r="K146" s="5">
        <f>L146-Timing!$B$7</f>
        <v>0.43263888888888885</v>
      </c>
      <c r="L146" s="8">
        <f t="shared" si="73"/>
        <v>0.43611111111111106</v>
      </c>
      <c r="M146" s="8">
        <f t="shared" si="74"/>
        <v>0.43611111111111106</v>
      </c>
      <c r="N146" s="5">
        <f>M146+Timing!$B$8</f>
        <v>0.43854166666666661</v>
      </c>
    </row>
    <row r="147" spans="1:14" x14ac:dyDescent="0.3">
      <c r="A147" s="18" t="s">
        <v>27</v>
      </c>
      <c r="B147" s="18"/>
      <c r="C147" s="5">
        <f>D147-Timing!$B$5</f>
        <v>0.36909722222222219</v>
      </c>
      <c r="D147" s="9">
        <f t="shared" si="71"/>
        <v>0.38298611111111108</v>
      </c>
      <c r="E147" s="5">
        <f>F147-Timing!$B$6</f>
        <v>0.38298611111111108</v>
      </c>
      <c r="F147" s="8">
        <f t="shared" si="69"/>
        <v>0.40034722222222219</v>
      </c>
      <c r="G147" s="5">
        <f>H147-Timing!$B$6</f>
        <v>0.40034722222222219</v>
      </c>
      <c r="H147" s="8">
        <f t="shared" si="70"/>
        <v>0.41770833333333329</v>
      </c>
      <c r="I147" s="5">
        <f>J147-Timing!$B$6</f>
        <v>0.41770833333333329</v>
      </c>
      <c r="J147" s="8">
        <f t="shared" si="72"/>
        <v>0.4350694444444444</v>
      </c>
      <c r="K147" s="5">
        <f>L147-Timing!$B$7</f>
        <v>0.4350694444444444</v>
      </c>
      <c r="L147" s="8">
        <f t="shared" si="73"/>
        <v>0.43854166666666661</v>
      </c>
      <c r="M147" s="8">
        <f t="shared" si="74"/>
        <v>0.43854166666666661</v>
      </c>
      <c r="N147" s="5">
        <f>M147+Timing!$B$8</f>
        <v>0.44097222222222215</v>
      </c>
    </row>
    <row r="148" spans="1:14" x14ac:dyDescent="0.3">
      <c r="A148" s="18"/>
      <c r="B148" s="18" t="s">
        <v>37</v>
      </c>
      <c r="C148" s="5">
        <f>D148-Timing!$B$5</f>
        <v>0.37152777777777773</v>
      </c>
      <c r="D148" s="9">
        <f t="shared" si="71"/>
        <v>0.38541666666666663</v>
      </c>
      <c r="E148" s="5">
        <f>F148-Timing!$B$6</f>
        <v>0.38541666666666663</v>
      </c>
      <c r="F148" s="8">
        <f t="shared" si="69"/>
        <v>0.40277777777777773</v>
      </c>
      <c r="G148" s="5">
        <f>H148-Timing!$B$6</f>
        <v>0.40277777777777773</v>
      </c>
      <c r="H148" s="8">
        <f t="shared" si="70"/>
        <v>0.42013888888888884</v>
      </c>
      <c r="I148" s="5">
        <f>J148-Timing!$B$6</f>
        <v>0.42013888888888884</v>
      </c>
      <c r="J148" s="8">
        <f t="shared" si="72"/>
        <v>0.43749999999999994</v>
      </c>
      <c r="K148" s="5">
        <f>L148-Timing!$B$7</f>
        <v>0.43749999999999994</v>
      </c>
      <c r="L148" s="8">
        <f t="shared" si="73"/>
        <v>0.44097222222222215</v>
      </c>
      <c r="M148" s="8">
        <f t="shared" si="74"/>
        <v>0.44097222222222215</v>
      </c>
      <c r="N148" s="5">
        <f>M148+Timing!$B$8</f>
        <v>0.4434027777777777</v>
      </c>
    </row>
    <row r="149" spans="1:14" x14ac:dyDescent="0.3">
      <c r="A149" s="18" t="s">
        <v>37</v>
      </c>
      <c r="B149" s="18"/>
      <c r="C149" s="5">
        <f>D149-Timing!$B$5</f>
        <v>0.37395833333333328</v>
      </c>
      <c r="D149" s="9">
        <f t="shared" si="71"/>
        <v>0.38784722222222218</v>
      </c>
      <c r="E149" s="5">
        <f>F149-Timing!$B$6</f>
        <v>0.38784722222222218</v>
      </c>
      <c r="F149" s="8">
        <f t="shared" si="69"/>
        <v>0.40520833333333328</v>
      </c>
      <c r="G149" s="5">
        <f>H149-Timing!$B$6</f>
        <v>0.40520833333333328</v>
      </c>
      <c r="H149" s="8">
        <f t="shared" si="70"/>
        <v>0.42256944444444439</v>
      </c>
      <c r="I149" s="5">
        <f>J149-Timing!$B$6</f>
        <v>0.42256944444444439</v>
      </c>
      <c r="J149" s="8">
        <f t="shared" si="72"/>
        <v>0.43993055555555549</v>
      </c>
      <c r="K149" s="5">
        <f>L149-Timing!$B$7</f>
        <v>0.43993055555555549</v>
      </c>
      <c r="L149" s="8">
        <f t="shared" si="73"/>
        <v>0.4434027777777777</v>
      </c>
      <c r="M149" s="8">
        <f t="shared" si="74"/>
        <v>0.4434027777777777</v>
      </c>
      <c r="N149" s="5">
        <f>M149+Timing!$B$8</f>
        <v>0.44583333333333325</v>
      </c>
    </row>
    <row r="150" spans="1:14" x14ac:dyDescent="0.3">
      <c r="A150" s="18"/>
      <c r="B150" s="18" t="s">
        <v>46</v>
      </c>
      <c r="C150" s="5">
        <f>D150-Timing!$B$5</f>
        <v>0.37638888888888883</v>
      </c>
      <c r="D150" s="9">
        <f t="shared" si="71"/>
        <v>0.39027777777777772</v>
      </c>
      <c r="E150" s="5">
        <f>F150-Timing!$B$6</f>
        <v>0.39027777777777772</v>
      </c>
      <c r="F150" s="8">
        <f t="shared" si="69"/>
        <v>0.40763888888888883</v>
      </c>
      <c r="G150" s="5">
        <f>H150-Timing!$B$6</f>
        <v>0.40763888888888883</v>
      </c>
      <c r="H150" s="8">
        <f t="shared" si="70"/>
        <v>0.42499999999999993</v>
      </c>
      <c r="I150" s="5">
        <f>J150-Timing!$B$6</f>
        <v>0.42499999999999993</v>
      </c>
      <c r="J150" s="8">
        <f t="shared" si="72"/>
        <v>0.44236111111111104</v>
      </c>
      <c r="K150" s="5">
        <f>L150-Timing!$B$7</f>
        <v>0.44236111111111104</v>
      </c>
      <c r="L150" s="8">
        <f t="shared" si="73"/>
        <v>0.44583333333333325</v>
      </c>
      <c r="M150" s="8">
        <f t="shared" si="74"/>
        <v>0.44583333333333325</v>
      </c>
      <c r="N150" s="5">
        <f>M150+Timing!$B$8</f>
        <v>0.4482638888888888</v>
      </c>
    </row>
    <row r="151" spans="1:14" x14ac:dyDescent="0.3">
      <c r="A151" s="18" t="s">
        <v>36</v>
      </c>
      <c r="B151" s="18"/>
      <c r="C151" s="5">
        <f>D151-Timing!$B$5</f>
        <v>0.37881944444444438</v>
      </c>
      <c r="D151" s="9">
        <f t="shared" si="71"/>
        <v>0.39270833333333327</v>
      </c>
      <c r="E151" s="5">
        <f>F151-Timing!$B$6</f>
        <v>0.39270833333333327</v>
      </c>
      <c r="F151" s="8">
        <f t="shared" si="69"/>
        <v>0.41006944444444438</v>
      </c>
      <c r="G151" s="5">
        <f>H151-Timing!$B$6</f>
        <v>0.41006944444444438</v>
      </c>
      <c r="H151" s="8">
        <f t="shared" si="70"/>
        <v>0.42743055555555548</v>
      </c>
      <c r="I151" s="5">
        <f>J151-Timing!$B$6</f>
        <v>0.42743055555555548</v>
      </c>
      <c r="J151" s="8">
        <f t="shared" si="72"/>
        <v>0.44479166666666659</v>
      </c>
      <c r="K151" s="5">
        <f>L151-Timing!$B$7</f>
        <v>0.44479166666666659</v>
      </c>
      <c r="L151" s="8">
        <f t="shared" si="73"/>
        <v>0.4482638888888888</v>
      </c>
      <c r="M151" s="8">
        <f t="shared" si="74"/>
        <v>0.4482638888888888</v>
      </c>
      <c r="N151" s="5">
        <f>M151+Timing!$B$8</f>
        <v>0.45069444444444434</v>
      </c>
    </row>
    <row r="152" spans="1:14" x14ac:dyDescent="0.3">
      <c r="A152" s="18"/>
      <c r="B152" s="18" t="s">
        <v>40</v>
      </c>
      <c r="C152" s="5">
        <f>D152-Timing!$B$5</f>
        <v>0.38124999999999992</v>
      </c>
      <c r="D152" s="9">
        <f t="shared" si="71"/>
        <v>0.39513888888888882</v>
      </c>
      <c r="E152" s="5">
        <f>F152-Timing!$B$6</f>
        <v>0.39513888888888882</v>
      </c>
      <c r="F152" s="8">
        <f t="shared" si="69"/>
        <v>0.41249999999999992</v>
      </c>
      <c r="G152" s="5">
        <f>H152-Timing!$B$6</f>
        <v>0.41249999999999992</v>
      </c>
      <c r="H152" s="8">
        <f t="shared" si="70"/>
        <v>0.42986111111111103</v>
      </c>
      <c r="I152" s="5">
        <f>J152-Timing!$B$6</f>
        <v>0.42986111111111103</v>
      </c>
      <c r="J152" s="8">
        <f t="shared" si="72"/>
        <v>0.44722222222222213</v>
      </c>
      <c r="K152" s="5">
        <f>L152-Timing!$B$7</f>
        <v>0.44722222222222213</v>
      </c>
      <c r="L152" s="8">
        <f t="shared" si="73"/>
        <v>0.45069444444444434</v>
      </c>
      <c r="M152" s="8">
        <f t="shared" si="74"/>
        <v>0.45069444444444434</v>
      </c>
      <c r="N152" s="5">
        <f>M152+Timing!$B$8</f>
        <v>0.45312499999999989</v>
      </c>
    </row>
    <row r="153" spans="1:14" x14ac:dyDescent="0.3">
      <c r="A153" s="18" t="s">
        <v>38</v>
      </c>
      <c r="B153" s="18"/>
      <c r="C153" s="5">
        <f>D153-Timing!$B$5</f>
        <v>0.38368055555555547</v>
      </c>
      <c r="D153" s="7">
        <f t="shared" si="71"/>
        <v>0.39756944444444436</v>
      </c>
      <c r="E153" s="5">
        <f>F153-Timing!$B$6</f>
        <v>0.39756944444444436</v>
      </c>
      <c r="F153" s="8">
        <f t="shared" si="69"/>
        <v>0.41493055555555547</v>
      </c>
      <c r="G153" s="5">
        <f>H153-Timing!$B$6</f>
        <v>0.41493055555555547</v>
      </c>
      <c r="H153" s="8">
        <f t="shared" si="70"/>
        <v>0.43229166666666657</v>
      </c>
      <c r="I153" s="5">
        <f>J153-Timing!$B$6</f>
        <v>0.43229166666666657</v>
      </c>
      <c r="J153" s="8">
        <f t="shared" si="72"/>
        <v>0.44965277777777768</v>
      </c>
      <c r="K153" s="5">
        <f>L153-Timing!$B$7</f>
        <v>0.44965277777777768</v>
      </c>
      <c r="L153" s="8">
        <f t="shared" si="73"/>
        <v>0.45312499999999989</v>
      </c>
      <c r="M153" s="8">
        <f t="shared" si="74"/>
        <v>0.45312499999999989</v>
      </c>
      <c r="N153" s="5">
        <f>M153+Timing!$B$8</f>
        <v>0.45555555555555544</v>
      </c>
    </row>
    <row r="154" spans="1:14" x14ac:dyDescent="0.3">
      <c r="A154" s="18"/>
      <c r="B154" s="18" t="s">
        <v>50</v>
      </c>
      <c r="C154" s="5">
        <f>D154-Timing!$B$5</f>
        <v>0.38611111111111102</v>
      </c>
      <c r="D154" s="7">
        <f t="shared" si="71"/>
        <v>0.39999999999999991</v>
      </c>
      <c r="E154" s="5">
        <f>F154-Timing!$B$6</f>
        <v>0.39999999999999991</v>
      </c>
      <c r="F154" s="8">
        <f t="shared" si="69"/>
        <v>0.41736111111111102</v>
      </c>
      <c r="G154" s="5">
        <f>H154-Timing!$B$6</f>
        <v>0.41736111111111102</v>
      </c>
      <c r="H154" s="8">
        <f t="shared" si="70"/>
        <v>0.43472222222222212</v>
      </c>
      <c r="I154" s="5">
        <f>J154-Timing!$B$6</f>
        <v>0.43472222222222212</v>
      </c>
      <c r="J154" s="8">
        <f t="shared" si="72"/>
        <v>0.45208333333333323</v>
      </c>
      <c r="K154" s="5">
        <f>L154-Timing!$B$7</f>
        <v>0.45208333333333323</v>
      </c>
      <c r="L154" s="8">
        <f t="shared" si="73"/>
        <v>0.45555555555555544</v>
      </c>
      <c r="M154" s="8">
        <f t="shared" si="74"/>
        <v>0.45555555555555544</v>
      </c>
      <c r="N154" s="5">
        <f>M154+Timing!$B$8</f>
        <v>0.45798611111111098</v>
      </c>
    </row>
    <row r="155" spans="1:14" x14ac:dyDescent="0.3">
      <c r="A155" s="18" t="s">
        <v>41</v>
      </c>
      <c r="B155" s="18"/>
      <c r="C155" s="5">
        <f>D155-Timing!$B$5</f>
        <v>0.38854166666666656</v>
      </c>
      <c r="D155" s="7">
        <f t="shared" si="71"/>
        <v>0.40243055555555546</v>
      </c>
      <c r="E155" s="5">
        <f>F155-Timing!$B$6</f>
        <v>0.40243055555555546</v>
      </c>
      <c r="F155" s="8">
        <f t="shared" si="69"/>
        <v>0.41979166666666656</v>
      </c>
      <c r="G155" s="5">
        <f>H155-Timing!$B$6</f>
        <v>0.41979166666666656</v>
      </c>
      <c r="H155" s="8">
        <f t="shared" si="70"/>
        <v>0.43715277777777767</v>
      </c>
      <c r="I155" s="5">
        <f>J155-Timing!$B$6</f>
        <v>0.43715277777777767</v>
      </c>
      <c r="J155" s="8">
        <f t="shared" si="72"/>
        <v>0.45451388888888877</v>
      </c>
      <c r="K155" s="5">
        <f>L155-Timing!$B$7</f>
        <v>0.45451388888888877</v>
      </c>
      <c r="L155" s="8">
        <f t="shared" si="73"/>
        <v>0.45798611111111098</v>
      </c>
      <c r="M155" s="8">
        <f t="shared" si="74"/>
        <v>0.45798611111111098</v>
      </c>
      <c r="N155" s="5">
        <f>M155+Timing!$B$8</f>
        <v>0.46041666666666653</v>
      </c>
    </row>
    <row r="156" spans="1:14" x14ac:dyDescent="0.3">
      <c r="A156" s="18"/>
      <c r="B156" s="18" t="s">
        <v>38</v>
      </c>
      <c r="C156" s="5">
        <f>D156-Timing!$B$5</f>
        <v>0.39097222222222211</v>
      </c>
      <c r="D156" s="7">
        <f t="shared" si="71"/>
        <v>0.40486111111111101</v>
      </c>
      <c r="E156" s="5">
        <f>F156-Timing!$B$6</f>
        <v>0.40486111111111101</v>
      </c>
      <c r="F156" s="8">
        <f t="shared" si="69"/>
        <v>0.42222222222222211</v>
      </c>
      <c r="G156" s="5">
        <f>H156-Timing!$B$6</f>
        <v>0.42222222222222211</v>
      </c>
      <c r="H156" s="8">
        <f t="shared" si="70"/>
        <v>0.43958333333333321</v>
      </c>
      <c r="I156" s="5">
        <f>J156-Timing!$B$6</f>
        <v>0.43958333333333321</v>
      </c>
      <c r="J156" s="8">
        <f t="shared" si="72"/>
        <v>0.45694444444444432</v>
      </c>
      <c r="K156" s="5">
        <f>L156-Timing!$B$7</f>
        <v>0.45694444444444432</v>
      </c>
      <c r="L156" s="8">
        <f t="shared" si="73"/>
        <v>0.46041666666666653</v>
      </c>
      <c r="M156" s="8">
        <f t="shared" si="74"/>
        <v>0.46041666666666653</v>
      </c>
      <c r="N156" s="5">
        <f>M156+Timing!$B$8</f>
        <v>0.46284722222222208</v>
      </c>
    </row>
    <row r="157" spans="1:14" x14ac:dyDescent="0.3">
      <c r="A157" s="18" t="s">
        <v>39</v>
      </c>
      <c r="B157" s="18"/>
      <c r="C157" s="5">
        <f>D157-Timing!$B$5</f>
        <v>0.39340277777777766</v>
      </c>
      <c r="D157" s="7">
        <f t="shared" si="71"/>
        <v>0.40729166666666655</v>
      </c>
      <c r="E157" s="5">
        <f>F157-Timing!$B$6</f>
        <v>0.40729166666666655</v>
      </c>
      <c r="F157" s="8">
        <f t="shared" si="69"/>
        <v>0.42465277777777766</v>
      </c>
      <c r="G157" s="5">
        <f>H157-Timing!$B$6</f>
        <v>0.42465277777777766</v>
      </c>
      <c r="H157" s="8">
        <f t="shared" si="70"/>
        <v>0.44201388888888876</v>
      </c>
      <c r="I157" s="5">
        <f>J157-Timing!$B$6</f>
        <v>0.44201388888888876</v>
      </c>
      <c r="J157" s="8">
        <f t="shared" si="72"/>
        <v>0.45937499999999987</v>
      </c>
      <c r="K157" s="5">
        <f>L157-Timing!$B$7</f>
        <v>0.45937499999999987</v>
      </c>
      <c r="L157" s="8">
        <f t="shared" si="73"/>
        <v>0.46284722222222208</v>
      </c>
      <c r="M157" s="8">
        <f t="shared" si="74"/>
        <v>0.46284722222222208</v>
      </c>
      <c r="N157" s="5">
        <f>M157+Timing!$B$8</f>
        <v>0.46527777777777762</v>
      </c>
    </row>
    <row r="158" spans="1:14" x14ac:dyDescent="0.3">
      <c r="A158" s="18"/>
      <c r="B158" s="18" t="s">
        <v>44</v>
      </c>
      <c r="C158" s="5">
        <f>D158-Timing!$B$5</f>
        <v>0.3958333333333332</v>
      </c>
      <c r="D158" s="7">
        <f t="shared" ref="D158:D166" si="75">E158</f>
        <v>0.4097222222222221</v>
      </c>
      <c r="E158" s="5">
        <f>F158-Timing!$B$6</f>
        <v>0.4097222222222221</v>
      </c>
      <c r="F158" s="8">
        <f t="shared" ref="F158:F166" si="76">G158</f>
        <v>0.4270833333333332</v>
      </c>
      <c r="G158" s="5">
        <f>H158-Timing!$B$6</f>
        <v>0.4270833333333332</v>
      </c>
      <c r="H158" s="8">
        <f t="shared" ref="H158:H166" si="77">I158</f>
        <v>0.44444444444444431</v>
      </c>
      <c r="I158" s="5">
        <f>J158-Timing!$B$6</f>
        <v>0.44444444444444431</v>
      </c>
      <c r="J158" s="8">
        <f t="shared" ref="J158:J166" si="78">K158</f>
        <v>0.46180555555555541</v>
      </c>
      <c r="K158" s="5">
        <f>L158-Timing!$B$7</f>
        <v>0.46180555555555541</v>
      </c>
      <c r="L158" s="8">
        <f t="shared" ref="L158:L166" si="79">M158</f>
        <v>0.46527777777777762</v>
      </c>
      <c r="M158" s="8">
        <f t="shared" ref="M158:M166" si="80">N157</f>
        <v>0.46527777777777762</v>
      </c>
      <c r="N158" s="5">
        <f>M158+Timing!$B$8</f>
        <v>0.46770833333333317</v>
      </c>
    </row>
    <row r="159" spans="1:14" x14ac:dyDescent="0.3">
      <c r="A159" s="18" t="s">
        <v>32</v>
      </c>
      <c r="B159" s="18"/>
      <c r="C159" s="5">
        <f>D159-Timing!$B$5</f>
        <v>0.39826388888888875</v>
      </c>
      <c r="D159" s="7">
        <f t="shared" si="75"/>
        <v>0.41215277777777765</v>
      </c>
      <c r="E159" s="5">
        <f>F159-Timing!$B$6</f>
        <v>0.41215277777777765</v>
      </c>
      <c r="F159" s="8">
        <f t="shared" si="76"/>
        <v>0.42951388888888875</v>
      </c>
      <c r="G159" s="5">
        <f>H159-Timing!$B$6</f>
        <v>0.42951388888888875</v>
      </c>
      <c r="H159" s="8">
        <f t="shared" si="77"/>
        <v>0.44687499999999986</v>
      </c>
      <c r="I159" s="5">
        <f>J159-Timing!$B$6</f>
        <v>0.44687499999999986</v>
      </c>
      <c r="J159" s="8">
        <f t="shared" si="78"/>
        <v>0.46423611111111096</v>
      </c>
      <c r="K159" s="5">
        <f>L159-Timing!$B$7</f>
        <v>0.46423611111111096</v>
      </c>
      <c r="L159" s="8">
        <f t="shared" si="79"/>
        <v>0.46770833333333317</v>
      </c>
      <c r="M159" s="8">
        <f t="shared" si="80"/>
        <v>0.46770833333333317</v>
      </c>
      <c r="N159" s="5">
        <f>M159+Timing!$B$8</f>
        <v>0.47013888888888872</v>
      </c>
    </row>
    <row r="160" spans="1:14" x14ac:dyDescent="0.3">
      <c r="A160" s="18"/>
      <c r="B160" s="18" t="s">
        <v>28</v>
      </c>
      <c r="C160" s="5">
        <f>D160-Timing!$B$5</f>
        <v>0.4006944444444443</v>
      </c>
      <c r="D160" s="7">
        <f t="shared" si="75"/>
        <v>0.41458333333333319</v>
      </c>
      <c r="E160" s="5">
        <f>F160-Timing!$B$6</f>
        <v>0.41458333333333319</v>
      </c>
      <c r="F160" s="8">
        <f t="shared" si="76"/>
        <v>0.4319444444444443</v>
      </c>
      <c r="G160" s="5">
        <f>H160-Timing!$B$6</f>
        <v>0.4319444444444443</v>
      </c>
      <c r="H160" s="8">
        <f t="shared" si="77"/>
        <v>0.4493055555555554</v>
      </c>
      <c r="I160" s="5">
        <f>J160-Timing!$B$6</f>
        <v>0.4493055555555554</v>
      </c>
      <c r="J160" s="8">
        <f t="shared" si="78"/>
        <v>0.46666666666666651</v>
      </c>
      <c r="K160" s="5">
        <f>L160-Timing!$B$7</f>
        <v>0.46666666666666651</v>
      </c>
      <c r="L160" s="8">
        <f t="shared" si="79"/>
        <v>0.47013888888888872</v>
      </c>
      <c r="M160" s="8">
        <f t="shared" si="80"/>
        <v>0.47013888888888872</v>
      </c>
      <c r="N160" s="5">
        <f>M160+Timing!$B$8</f>
        <v>0.47256944444444426</v>
      </c>
    </row>
    <row r="161" spans="1:14" x14ac:dyDescent="0.3">
      <c r="A161" s="18" t="s">
        <v>40</v>
      </c>
      <c r="B161" s="18"/>
      <c r="C161" s="5">
        <f>D161-Timing!$B$5</f>
        <v>0.40312499999999984</v>
      </c>
      <c r="D161" s="7">
        <f t="shared" si="75"/>
        <v>0.41701388888888874</v>
      </c>
      <c r="E161" s="5">
        <f>F161-Timing!$B$6</f>
        <v>0.41701388888888874</v>
      </c>
      <c r="F161" s="8">
        <f t="shared" si="76"/>
        <v>0.43437499999999984</v>
      </c>
      <c r="G161" s="5">
        <f>H161-Timing!$B$6</f>
        <v>0.43437499999999984</v>
      </c>
      <c r="H161" s="8">
        <f t="shared" si="77"/>
        <v>0.45173611111111095</v>
      </c>
      <c r="I161" s="5">
        <f>J161-Timing!$B$6</f>
        <v>0.45173611111111095</v>
      </c>
      <c r="J161" s="8">
        <f t="shared" si="78"/>
        <v>0.46909722222222205</v>
      </c>
      <c r="K161" s="5">
        <f>L161-Timing!$B$7</f>
        <v>0.46909722222222205</v>
      </c>
      <c r="L161" s="8">
        <f t="shared" si="79"/>
        <v>0.47256944444444426</v>
      </c>
      <c r="M161" s="8">
        <f t="shared" si="80"/>
        <v>0.47256944444444426</v>
      </c>
      <c r="N161" s="5">
        <f>M161+Timing!$B$8</f>
        <v>0.47499999999999981</v>
      </c>
    </row>
    <row r="162" spans="1:14" x14ac:dyDescent="0.3">
      <c r="A162" s="18"/>
      <c r="B162" s="18" t="s">
        <v>48</v>
      </c>
      <c r="C162" s="5">
        <f>D162-Timing!$B$5</f>
        <v>0.40555555555555539</v>
      </c>
      <c r="D162" s="7">
        <f t="shared" si="75"/>
        <v>0.41944444444444429</v>
      </c>
      <c r="E162" s="5">
        <f>F162-Timing!$B$6</f>
        <v>0.41944444444444429</v>
      </c>
      <c r="F162" s="8">
        <f t="shared" si="76"/>
        <v>0.43680555555555539</v>
      </c>
      <c r="G162" s="5">
        <f>H162-Timing!$B$6</f>
        <v>0.43680555555555539</v>
      </c>
      <c r="H162" s="8">
        <f t="shared" si="77"/>
        <v>0.4541666666666665</v>
      </c>
      <c r="I162" s="5">
        <f>J162-Timing!$B$6</f>
        <v>0.4541666666666665</v>
      </c>
      <c r="J162" s="8">
        <f t="shared" si="78"/>
        <v>0.4715277777777776</v>
      </c>
      <c r="K162" s="5">
        <f>L162-Timing!$B$7</f>
        <v>0.4715277777777776</v>
      </c>
      <c r="L162" s="8">
        <f t="shared" si="79"/>
        <v>0.47499999999999981</v>
      </c>
      <c r="M162" s="8">
        <f t="shared" si="80"/>
        <v>0.47499999999999981</v>
      </c>
      <c r="N162" s="5">
        <f>M162+Timing!$B$8</f>
        <v>0.47743055555555536</v>
      </c>
    </row>
    <row r="163" spans="1:14" x14ac:dyDescent="0.3">
      <c r="A163" s="18" t="s">
        <v>35</v>
      </c>
      <c r="B163" s="18"/>
      <c r="C163" s="5">
        <f>D163-Timing!$B$5</f>
        <v>0.40798611111111094</v>
      </c>
      <c r="D163" s="7">
        <f t="shared" si="75"/>
        <v>0.42187499999999983</v>
      </c>
      <c r="E163" s="5">
        <f>F163-Timing!$B$6</f>
        <v>0.42187499999999983</v>
      </c>
      <c r="F163" s="8">
        <f t="shared" si="76"/>
        <v>0.43923611111111094</v>
      </c>
      <c r="G163" s="5">
        <f>H163-Timing!$B$6</f>
        <v>0.43923611111111094</v>
      </c>
      <c r="H163" s="8">
        <f t="shared" si="77"/>
        <v>0.45659722222222204</v>
      </c>
      <c r="I163" s="5">
        <f>J163-Timing!$B$6</f>
        <v>0.45659722222222204</v>
      </c>
      <c r="J163" s="8">
        <f t="shared" si="78"/>
        <v>0.47395833333333315</v>
      </c>
      <c r="K163" s="5">
        <f>L163-Timing!$B$7</f>
        <v>0.47395833333333315</v>
      </c>
      <c r="L163" s="8">
        <f t="shared" si="79"/>
        <v>0.47743055555555536</v>
      </c>
      <c r="M163" s="8">
        <f t="shared" si="80"/>
        <v>0.47743055555555536</v>
      </c>
      <c r="N163" s="5">
        <f>M163+Timing!$B$8</f>
        <v>0.47986111111111091</v>
      </c>
    </row>
    <row r="164" spans="1:14" x14ac:dyDescent="0.3">
      <c r="A164" s="18"/>
      <c r="B164" s="18" t="s">
        <v>41</v>
      </c>
      <c r="C164" s="5">
        <f>D164-Timing!$B$5</f>
        <v>0.41041666666666649</v>
      </c>
      <c r="D164" s="7">
        <f t="shared" si="75"/>
        <v>0.42430555555555538</v>
      </c>
      <c r="E164" s="5">
        <f>F164-Timing!$B$6</f>
        <v>0.42430555555555538</v>
      </c>
      <c r="F164" s="8">
        <f t="shared" si="76"/>
        <v>0.44166666666666649</v>
      </c>
      <c r="G164" s="5">
        <f>H164-Timing!$B$6</f>
        <v>0.44166666666666649</v>
      </c>
      <c r="H164" s="8">
        <f t="shared" si="77"/>
        <v>0.45902777777777759</v>
      </c>
      <c r="I164" s="5">
        <f>J164-Timing!$B$6</f>
        <v>0.45902777777777759</v>
      </c>
      <c r="J164" s="8">
        <f t="shared" si="78"/>
        <v>0.4763888888888887</v>
      </c>
      <c r="K164" s="5">
        <f>L164-Timing!$B$7</f>
        <v>0.4763888888888887</v>
      </c>
      <c r="L164" s="8">
        <f t="shared" si="79"/>
        <v>0.47986111111111091</v>
      </c>
      <c r="M164" s="8">
        <f t="shared" si="80"/>
        <v>0.47986111111111091</v>
      </c>
      <c r="N164" s="5">
        <f>M164+Timing!$B$8</f>
        <v>0.48229166666666645</v>
      </c>
    </row>
    <row r="165" spans="1:14" x14ac:dyDescent="0.3">
      <c r="A165" s="18" t="s">
        <v>34</v>
      </c>
      <c r="B165" s="18"/>
      <c r="C165" s="5">
        <f>D165-Timing!$B$5</f>
        <v>0.41284722222222203</v>
      </c>
      <c r="D165" s="7">
        <f t="shared" si="75"/>
        <v>0.42673611111111093</v>
      </c>
      <c r="E165" s="5">
        <f>F165-Timing!$B$6</f>
        <v>0.42673611111111093</v>
      </c>
      <c r="F165" s="8">
        <f t="shared" si="76"/>
        <v>0.44409722222222203</v>
      </c>
      <c r="G165" s="5">
        <f>H165-Timing!$B$6</f>
        <v>0.44409722222222203</v>
      </c>
      <c r="H165" s="8">
        <f t="shared" si="77"/>
        <v>0.46145833333333314</v>
      </c>
      <c r="I165" s="5">
        <f>J165-Timing!$B$6</f>
        <v>0.46145833333333314</v>
      </c>
      <c r="J165" s="8">
        <f t="shared" si="78"/>
        <v>0.47881944444444424</v>
      </c>
      <c r="K165" s="5">
        <f>L165-Timing!$B$7</f>
        <v>0.47881944444444424</v>
      </c>
      <c r="L165" s="8">
        <f t="shared" si="79"/>
        <v>0.48229166666666645</v>
      </c>
      <c r="M165" s="8">
        <f t="shared" si="80"/>
        <v>0.48229166666666645</v>
      </c>
      <c r="N165" s="5">
        <f>M165+Timing!$B$8</f>
        <v>0.484722222222222</v>
      </c>
    </row>
    <row r="166" spans="1:14" x14ac:dyDescent="0.3">
      <c r="A166" s="18"/>
      <c r="B166" s="18" t="s">
        <v>52</v>
      </c>
      <c r="C166" s="5">
        <f>D166-Timing!$B$5</f>
        <v>0.41527777777777758</v>
      </c>
      <c r="D166" s="7">
        <f t="shared" si="75"/>
        <v>0.42916666666666647</v>
      </c>
      <c r="E166" s="5">
        <f>F166-Timing!$B$6</f>
        <v>0.42916666666666647</v>
      </c>
      <c r="F166" s="8">
        <f t="shared" si="76"/>
        <v>0.44652777777777758</v>
      </c>
      <c r="G166" s="5">
        <f>H166-Timing!$B$6</f>
        <v>0.44652777777777758</v>
      </c>
      <c r="H166" s="8">
        <f t="shared" si="77"/>
        <v>0.46388888888888868</v>
      </c>
      <c r="I166" s="5">
        <f>J166-Timing!$B$6</f>
        <v>0.46388888888888868</v>
      </c>
      <c r="J166" s="8">
        <f t="shared" si="78"/>
        <v>0.48124999999999979</v>
      </c>
      <c r="K166" s="5">
        <f>L166-Timing!$B$7</f>
        <v>0.48124999999999979</v>
      </c>
      <c r="L166" s="8">
        <f t="shared" si="79"/>
        <v>0.484722222222222</v>
      </c>
      <c r="M166" s="8">
        <f t="shared" si="80"/>
        <v>0.484722222222222</v>
      </c>
      <c r="N166" s="5">
        <f>M166+Timing!$B$8</f>
        <v>0.48715277777777755</v>
      </c>
    </row>
    <row r="167" spans="1:14" x14ac:dyDescent="0.3">
      <c r="A167" s="18" t="s">
        <v>31</v>
      </c>
      <c r="B167" s="18"/>
      <c r="C167" s="5">
        <f>D167-Timing!$B$5</f>
        <v>0.41770833333333313</v>
      </c>
      <c r="D167" s="7">
        <f t="shared" si="71"/>
        <v>0.43159722222222202</v>
      </c>
      <c r="E167" s="5">
        <f>F167-Timing!$B$6</f>
        <v>0.43159722222222202</v>
      </c>
      <c r="F167" s="8">
        <f t="shared" si="69"/>
        <v>0.44895833333333313</v>
      </c>
      <c r="G167" s="5">
        <f>H167-Timing!$B$6</f>
        <v>0.44895833333333313</v>
      </c>
      <c r="H167" s="8">
        <f t="shared" si="70"/>
        <v>0.46631944444444423</v>
      </c>
      <c r="I167" s="5">
        <f>J167-Timing!$B$6</f>
        <v>0.46631944444444423</v>
      </c>
      <c r="J167" s="8">
        <f t="shared" si="72"/>
        <v>0.48368055555555534</v>
      </c>
      <c r="K167" s="5">
        <f>L167-Timing!$B$7</f>
        <v>0.48368055555555534</v>
      </c>
      <c r="L167" s="8">
        <f t="shared" si="73"/>
        <v>0.48715277777777755</v>
      </c>
      <c r="M167" s="8">
        <f t="shared" si="74"/>
        <v>0.48715277777777755</v>
      </c>
      <c r="N167" s="5">
        <f>M167+Timing!$B$8</f>
        <v>0.48958333333333309</v>
      </c>
    </row>
    <row r="168" spans="1:14" x14ac:dyDescent="0.3">
      <c r="A168" s="18"/>
      <c r="B168" s="18" t="s">
        <v>51</v>
      </c>
      <c r="C168" s="5">
        <f>D168-Timing!$B$5</f>
        <v>0.42013888888888867</v>
      </c>
      <c r="D168" s="7">
        <f t="shared" si="71"/>
        <v>0.43402777777777757</v>
      </c>
      <c r="E168" s="5">
        <f>F168-Timing!$B$6</f>
        <v>0.43402777777777757</v>
      </c>
      <c r="F168" s="8">
        <f t="shared" si="69"/>
        <v>0.45138888888888867</v>
      </c>
      <c r="G168" s="5">
        <f>H168-Timing!$B$6</f>
        <v>0.45138888888888867</v>
      </c>
      <c r="H168" s="8">
        <f t="shared" si="70"/>
        <v>0.46874999999999978</v>
      </c>
      <c r="I168" s="5">
        <f>J168-Timing!$B$6</f>
        <v>0.46874999999999978</v>
      </c>
      <c r="J168" s="8">
        <f t="shared" si="72"/>
        <v>0.48611111111111088</v>
      </c>
      <c r="K168" s="5">
        <f>L168-Timing!$B$7</f>
        <v>0.48611111111111088</v>
      </c>
      <c r="L168" s="8">
        <f t="shared" si="73"/>
        <v>0.48958333333333309</v>
      </c>
      <c r="M168" s="8">
        <f t="shared" si="74"/>
        <v>0.48958333333333309</v>
      </c>
      <c r="N168" s="5">
        <f>M168+Timing!$B$9</f>
        <v>0.49236111111111086</v>
      </c>
    </row>
    <row r="169" spans="1:14" x14ac:dyDescent="0.3">
      <c r="A169" s="18"/>
      <c r="B169" s="18" t="s">
        <v>39</v>
      </c>
      <c r="C169" s="5">
        <f>D169-Timing!$B$5</f>
        <v>0.42291666666666644</v>
      </c>
      <c r="D169" s="7">
        <f t="shared" ref="D169" si="81">E169</f>
        <v>0.43680555555555534</v>
      </c>
      <c r="E169" s="5">
        <f>F169-Timing!$B$6</f>
        <v>0.43680555555555534</v>
      </c>
      <c r="F169" s="8">
        <f t="shared" ref="F169" si="82">G169</f>
        <v>0.45416666666666644</v>
      </c>
      <c r="G169" s="5">
        <f>H169-Timing!$B$6</f>
        <v>0.45416666666666644</v>
      </c>
      <c r="H169" s="8">
        <f t="shared" ref="H169" si="83">I169</f>
        <v>0.47152777777777755</v>
      </c>
      <c r="I169" s="5">
        <f>J169-Timing!$B$6</f>
        <v>0.47152777777777755</v>
      </c>
      <c r="J169" s="8">
        <f t="shared" ref="J169" si="84">K169</f>
        <v>0.48888888888888865</v>
      </c>
      <c r="K169" s="5">
        <f>L169-Timing!$B$7</f>
        <v>0.48888888888888865</v>
      </c>
      <c r="L169" s="8">
        <f t="shared" ref="L169" si="85">M169</f>
        <v>0.49236111111111086</v>
      </c>
      <c r="M169" s="8">
        <f t="shared" ref="M169" si="86">N168</f>
        <v>0.49236111111111086</v>
      </c>
      <c r="N169" s="5">
        <f>M169+Timing!$B$9</f>
        <v>0.49513888888888863</v>
      </c>
    </row>
    <row r="170" spans="1:14" x14ac:dyDescent="0.3">
      <c r="A170" s="18"/>
      <c r="B170" s="18" t="s">
        <v>32</v>
      </c>
      <c r="C170" s="5">
        <f>D170-Timing!$B$5</f>
        <v>0.42569444444444421</v>
      </c>
      <c r="D170" s="7">
        <f t="shared" ref="D170:D173" si="87">E170</f>
        <v>0.4395833333333331</v>
      </c>
      <c r="E170" s="5">
        <f>F170-Timing!$B$6</f>
        <v>0.4395833333333331</v>
      </c>
      <c r="F170" s="8">
        <f t="shared" ref="F170:F173" si="88">G170</f>
        <v>0.45694444444444421</v>
      </c>
      <c r="G170" s="5">
        <f>H170-Timing!$B$6</f>
        <v>0.45694444444444421</v>
      </c>
      <c r="H170" s="8">
        <f t="shared" ref="H170:H173" si="89">I170</f>
        <v>0.47430555555555531</v>
      </c>
      <c r="I170" s="5">
        <f>J170-Timing!$B$6</f>
        <v>0.47430555555555531</v>
      </c>
      <c r="J170" s="8">
        <f t="shared" ref="J170:J173" si="90">K170</f>
        <v>0.49166666666666642</v>
      </c>
      <c r="K170" s="5">
        <f>L170-Timing!$B$7</f>
        <v>0.49166666666666642</v>
      </c>
      <c r="L170" s="8">
        <f t="shared" ref="L170:L173" si="91">M170</f>
        <v>0.49513888888888863</v>
      </c>
      <c r="M170" s="8">
        <f t="shared" ref="M170:M173" si="92">N169</f>
        <v>0.49513888888888863</v>
      </c>
      <c r="N170" s="5">
        <f>M170+Timing!$B$9</f>
        <v>0.4979166666666664</v>
      </c>
    </row>
    <row r="171" spans="1:14" x14ac:dyDescent="0.3">
      <c r="A171" s="18"/>
      <c r="B171" s="18" t="s">
        <v>45</v>
      </c>
      <c r="C171" s="5">
        <f>D171-Timing!$B$5</f>
        <v>0.42847222222222198</v>
      </c>
      <c r="D171" s="7">
        <f t="shared" si="87"/>
        <v>0.44236111111111087</v>
      </c>
      <c r="E171" s="5">
        <f>F171-Timing!$B$6</f>
        <v>0.44236111111111087</v>
      </c>
      <c r="F171" s="8">
        <f t="shared" si="88"/>
        <v>0.45972222222222198</v>
      </c>
      <c r="G171" s="5">
        <f>H171-Timing!$B$6</f>
        <v>0.45972222222222198</v>
      </c>
      <c r="H171" s="8">
        <f t="shared" si="89"/>
        <v>0.47708333333333308</v>
      </c>
      <c r="I171" s="5">
        <f>J171-Timing!$B$6</f>
        <v>0.47708333333333308</v>
      </c>
      <c r="J171" s="8">
        <f t="shared" si="90"/>
        <v>0.49444444444444419</v>
      </c>
      <c r="K171" s="5">
        <f>L171-Timing!$B$7</f>
        <v>0.49444444444444419</v>
      </c>
      <c r="L171" s="8">
        <f t="shared" si="91"/>
        <v>0.4979166666666664</v>
      </c>
      <c r="M171" s="8">
        <f t="shared" si="92"/>
        <v>0.4979166666666664</v>
      </c>
      <c r="N171" s="5">
        <f>M171+Timing!$B$9</f>
        <v>0.50069444444444422</v>
      </c>
    </row>
    <row r="172" spans="1:14" x14ac:dyDescent="0.3">
      <c r="A172" s="18"/>
      <c r="B172" s="18" t="s">
        <v>49</v>
      </c>
      <c r="C172" s="5">
        <f>D172-Timing!$B$5</f>
        <v>0.4312499999999998</v>
      </c>
      <c r="D172" s="7">
        <f t="shared" si="87"/>
        <v>0.4451388888888887</v>
      </c>
      <c r="E172" s="5">
        <f>F172-Timing!$B$6</f>
        <v>0.4451388888888887</v>
      </c>
      <c r="F172" s="8">
        <f t="shared" si="88"/>
        <v>0.4624999999999998</v>
      </c>
      <c r="G172" s="5">
        <f>H172-Timing!$B$6</f>
        <v>0.4624999999999998</v>
      </c>
      <c r="H172" s="8">
        <f t="shared" si="89"/>
        <v>0.47986111111111091</v>
      </c>
      <c r="I172" s="5">
        <f>J172-Timing!$B$6</f>
        <v>0.47986111111111091</v>
      </c>
      <c r="J172" s="8">
        <f t="shared" si="90"/>
        <v>0.49722222222222201</v>
      </c>
      <c r="K172" s="5">
        <f>L172-Timing!$B$7</f>
        <v>0.49722222222222201</v>
      </c>
      <c r="L172" s="8">
        <f t="shared" si="91"/>
        <v>0.50069444444444422</v>
      </c>
      <c r="M172" s="8">
        <f t="shared" si="92"/>
        <v>0.50069444444444422</v>
      </c>
      <c r="N172" s="5">
        <f>M172+Timing!$B$9</f>
        <v>0.50347222222222199</v>
      </c>
    </row>
    <row r="173" spans="1:14" x14ac:dyDescent="0.3">
      <c r="A173" s="18"/>
      <c r="B173" s="18" t="s">
        <v>33</v>
      </c>
      <c r="C173" s="5">
        <f>D173-Timing!$B$5</f>
        <v>0.43402777777777757</v>
      </c>
      <c r="D173" s="7">
        <f t="shared" si="87"/>
        <v>0.44791666666666646</v>
      </c>
      <c r="E173" s="5">
        <f>F173-Timing!$B$6</f>
        <v>0.44791666666666646</v>
      </c>
      <c r="F173" s="8">
        <f t="shared" si="88"/>
        <v>0.46527777777777757</v>
      </c>
      <c r="G173" s="5">
        <f>H173-Timing!$B$6</f>
        <v>0.46527777777777757</v>
      </c>
      <c r="H173" s="8">
        <f t="shared" si="89"/>
        <v>0.48263888888888867</v>
      </c>
      <c r="I173" s="5">
        <f>J173-Timing!$B$6</f>
        <v>0.48263888888888867</v>
      </c>
      <c r="J173" s="8">
        <f t="shared" si="90"/>
        <v>0.49999999999999978</v>
      </c>
      <c r="K173" s="5">
        <f>L173-Timing!$B$7</f>
        <v>0.49999999999999978</v>
      </c>
      <c r="L173" s="8">
        <f t="shared" si="91"/>
        <v>0.50347222222222199</v>
      </c>
      <c r="M173" s="8">
        <f t="shared" si="92"/>
        <v>0.50347222222222199</v>
      </c>
      <c r="N173" s="5">
        <f>M173+Timing!$B$9</f>
        <v>0.50624999999999976</v>
      </c>
    </row>
    <row r="174" spans="1:14" x14ac:dyDescent="0.3">
      <c r="A174" s="56" t="s">
        <v>9</v>
      </c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</row>
    <row r="175" spans="1:14" ht="28.8" x14ac:dyDescent="0.3">
      <c r="A175" s="16" t="s">
        <v>71</v>
      </c>
      <c r="B175" s="16" t="s">
        <v>72</v>
      </c>
      <c r="C175" s="19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1"/>
    </row>
    <row r="176" spans="1:14" x14ac:dyDescent="0.3">
      <c r="A176" s="18"/>
      <c r="B176" s="18" t="s">
        <v>28</v>
      </c>
      <c r="C176" s="5">
        <f>D176-Timing!$B$5</f>
        <v>0.4722222222222221</v>
      </c>
      <c r="D176" s="7">
        <f t="shared" si="71"/>
        <v>0.48611111111111099</v>
      </c>
      <c r="E176" s="5">
        <f>F176-Timing!$B$6</f>
        <v>0.48611111111111099</v>
      </c>
      <c r="F176" s="8">
        <f t="shared" ref="F176:F197" si="93">G176</f>
        <v>0.5034722222222221</v>
      </c>
      <c r="G176" s="5">
        <f>H176-Timing!$B$6</f>
        <v>0.5034722222222221</v>
      </c>
      <c r="H176" s="8">
        <f t="shared" si="70"/>
        <v>0.52083333333333326</v>
      </c>
      <c r="I176" s="5">
        <f>J176-Timing!$B$6</f>
        <v>0.52083333333333326</v>
      </c>
      <c r="J176" s="8">
        <f t="shared" si="72"/>
        <v>0.53819444444444442</v>
      </c>
      <c r="K176" s="5">
        <f>L176-Timing!$B$7</f>
        <v>0.53819444444444442</v>
      </c>
      <c r="L176" s="8">
        <f t="shared" si="73"/>
        <v>0.54166666666666663</v>
      </c>
      <c r="M176" s="8">
        <v>0.54166666666666663</v>
      </c>
      <c r="N176" s="5">
        <f>M176+Timing!$B$8</f>
        <v>0.54409722222222223</v>
      </c>
    </row>
    <row r="177" spans="1:14" x14ac:dyDescent="0.3">
      <c r="A177" s="18" t="s">
        <v>37</v>
      </c>
      <c r="B177" s="18"/>
      <c r="C177" s="5">
        <f>D177-Timing!$B$5</f>
        <v>0.4746527777777777</v>
      </c>
      <c r="D177" s="7">
        <f t="shared" ref="D177" si="94">E177</f>
        <v>0.4885416666666666</v>
      </c>
      <c r="E177" s="5">
        <f>F177-Timing!$B$6</f>
        <v>0.4885416666666666</v>
      </c>
      <c r="F177" s="8">
        <f t="shared" ref="F177" si="95">G177</f>
        <v>0.5059027777777777</v>
      </c>
      <c r="G177" s="5">
        <f>H177-Timing!$B$6</f>
        <v>0.5059027777777777</v>
      </c>
      <c r="H177" s="8">
        <f t="shared" si="70"/>
        <v>0.52326388888888886</v>
      </c>
      <c r="I177" s="5">
        <f>J177-Timing!$B$6</f>
        <v>0.52326388888888886</v>
      </c>
      <c r="J177" s="8">
        <f t="shared" si="72"/>
        <v>0.54062500000000002</v>
      </c>
      <c r="K177" s="5">
        <f>L177-Timing!$B$7</f>
        <v>0.54062500000000002</v>
      </c>
      <c r="L177" s="8">
        <f t="shared" si="73"/>
        <v>0.54409722222222223</v>
      </c>
      <c r="M177" s="8">
        <f t="shared" ref="M177:M219" si="96">N176</f>
        <v>0.54409722222222223</v>
      </c>
      <c r="N177" s="5">
        <f>M177+Timing!$B$8</f>
        <v>0.54652777777777783</v>
      </c>
    </row>
    <row r="178" spans="1:14" x14ac:dyDescent="0.3">
      <c r="A178" s="18"/>
      <c r="B178" s="18" t="s">
        <v>44</v>
      </c>
      <c r="C178" s="5">
        <f>D178-Timing!$B$5</f>
        <v>0.4770833333333333</v>
      </c>
      <c r="D178" s="7">
        <f t="shared" si="71"/>
        <v>0.4909722222222222</v>
      </c>
      <c r="E178" s="5">
        <f>F178-Timing!$B$6</f>
        <v>0.4909722222222222</v>
      </c>
      <c r="F178" s="8">
        <f t="shared" si="93"/>
        <v>0.5083333333333333</v>
      </c>
      <c r="G178" s="5">
        <f>H178-Timing!$B$6</f>
        <v>0.5083333333333333</v>
      </c>
      <c r="H178" s="8">
        <f t="shared" si="70"/>
        <v>0.52569444444444446</v>
      </c>
      <c r="I178" s="5">
        <f>J178-Timing!$B$6</f>
        <v>0.52569444444444446</v>
      </c>
      <c r="J178" s="8">
        <f t="shared" si="72"/>
        <v>0.54305555555555562</v>
      </c>
      <c r="K178" s="5">
        <f>L178-Timing!$B$7</f>
        <v>0.54305555555555562</v>
      </c>
      <c r="L178" s="8">
        <f t="shared" si="73"/>
        <v>0.54652777777777783</v>
      </c>
      <c r="M178" s="8">
        <f t="shared" si="96"/>
        <v>0.54652777777777783</v>
      </c>
      <c r="N178" s="5">
        <f>M178+Timing!$B$8</f>
        <v>0.54895833333333344</v>
      </c>
    </row>
    <row r="179" spans="1:14" x14ac:dyDescent="0.3">
      <c r="A179" s="18" t="s">
        <v>32</v>
      </c>
      <c r="B179" s="18"/>
      <c r="C179" s="5">
        <f>D179-Timing!$B$5</f>
        <v>0.47951388888888891</v>
      </c>
      <c r="D179" s="7">
        <f t="shared" si="71"/>
        <v>0.4934027777777778</v>
      </c>
      <c r="E179" s="5">
        <f>F179-Timing!$B$6</f>
        <v>0.4934027777777778</v>
      </c>
      <c r="F179" s="8">
        <f t="shared" si="93"/>
        <v>0.51076388888888891</v>
      </c>
      <c r="G179" s="5">
        <f>H179-Timing!$B$6</f>
        <v>0.51076388888888891</v>
      </c>
      <c r="H179" s="8">
        <f t="shared" si="70"/>
        <v>0.52812500000000007</v>
      </c>
      <c r="I179" s="5">
        <f>J179-Timing!$B$6</f>
        <v>0.52812500000000007</v>
      </c>
      <c r="J179" s="8">
        <f t="shared" si="72"/>
        <v>0.54548611111111123</v>
      </c>
      <c r="K179" s="5">
        <f>L179-Timing!$B$7</f>
        <v>0.54548611111111123</v>
      </c>
      <c r="L179" s="8">
        <f t="shared" si="73"/>
        <v>0.54895833333333344</v>
      </c>
      <c r="M179" s="8">
        <f t="shared" si="96"/>
        <v>0.54895833333333344</v>
      </c>
      <c r="N179" s="5">
        <f>M179+Timing!$B$8</f>
        <v>0.55138888888888904</v>
      </c>
    </row>
    <row r="180" spans="1:14" x14ac:dyDescent="0.3">
      <c r="A180" s="18"/>
      <c r="B180" s="18" t="s">
        <v>63</v>
      </c>
      <c r="C180" s="5">
        <f>D180-Timing!$B$5</f>
        <v>0.48194444444444451</v>
      </c>
      <c r="D180" s="7">
        <f t="shared" si="71"/>
        <v>0.4958333333333334</v>
      </c>
      <c r="E180" s="5">
        <f>F180-Timing!$B$6</f>
        <v>0.4958333333333334</v>
      </c>
      <c r="F180" s="8">
        <f t="shared" si="93"/>
        <v>0.51319444444444451</v>
      </c>
      <c r="G180" s="5">
        <f>H180-Timing!$B$6</f>
        <v>0.51319444444444451</v>
      </c>
      <c r="H180" s="8">
        <f t="shared" si="70"/>
        <v>0.53055555555555567</v>
      </c>
      <c r="I180" s="5">
        <f>J180-Timing!$B$6</f>
        <v>0.53055555555555567</v>
      </c>
      <c r="J180" s="8">
        <f t="shared" si="72"/>
        <v>0.54791666666666683</v>
      </c>
      <c r="K180" s="5">
        <f>L180-Timing!$B$7</f>
        <v>0.54791666666666683</v>
      </c>
      <c r="L180" s="8">
        <f t="shared" si="73"/>
        <v>0.55138888888888904</v>
      </c>
      <c r="M180" s="8">
        <f t="shared" si="96"/>
        <v>0.55138888888888904</v>
      </c>
      <c r="N180" s="5">
        <f>M180+Timing!$B$8</f>
        <v>0.55381944444444464</v>
      </c>
    </row>
    <row r="181" spans="1:14" x14ac:dyDescent="0.3">
      <c r="A181" s="18" t="s">
        <v>56</v>
      </c>
      <c r="B181" s="18"/>
      <c r="C181" s="5">
        <f>D181-Timing!$B$5</f>
        <v>0.48437500000000011</v>
      </c>
      <c r="D181" s="7">
        <f t="shared" si="71"/>
        <v>0.49826388888888901</v>
      </c>
      <c r="E181" s="5">
        <f>F181-Timing!$B$6</f>
        <v>0.49826388888888901</v>
      </c>
      <c r="F181" s="8">
        <f t="shared" si="93"/>
        <v>0.51562500000000011</v>
      </c>
      <c r="G181" s="5">
        <f>H181-Timing!$B$6</f>
        <v>0.51562500000000011</v>
      </c>
      <c r="H181" s="8">
        <f t="shared" si="70"/>
        <v>0.53298611111111127</v>
      </c>
      <c r="I181" s="5">
        <f>J181-Timing!$B$6</f>
        <v>0.53298611111111127</v>
      </c>
      <c r="J181" s="8">
        <f t="shared" si="72"/>
        <v>0.55034722222222243</v>
      </c>
      <c r="K181" s="5">
        <f>L181-Timing!$B$7</f>
        <v>0.55034722222222243</v>
      </c>
      <c r="L181" s="8">
        <f t="shared" si="73"/>
        <v>0.55381944444444464</v>
      </c>
      <c r="M181" s="8">
        <f t="shared" si="96"/>
        <v>0.55381944444444464</v>
      </c>
      <c r="N181" s="5">
        <f>M181+Timing!$B$8</f>
        <v>0.55625000000000024</v>
      </c>
    </row>
    <row r="182" spans="1:14" x14ac:dyDescent="0.3">
      <c r="A182" s="18"/>
      <c r="B182" s="18" t="s">
        <v>52</v>
      </c>
      <c r="C182" s="5">
        <f>D182-Timing!$B$5</f>
        <v>0.48680555555555566</v>
      </c>
      <c r="D182" s="7">
        <f t="shared" si="71"/>
        <v>0.50069444444444455</v>
      </c>
      <c r="E182" s="5">
        <f>F182-Timing!$B$6</f>
        <v>0.50069444444444455</v>
      </c>
      <c r="F182" s="8">
        <f t="shared" si="93"/>
        <v>0.51805555555555571</v>
      </c>
      <c r="G182" s="5">
        <f>H182-Timing!$B$6</f>
        <v>0.51805555555555571</v>
      </c>
      <c r="H182" s="8">
        <f t="shared" si="70"/>
        <v>0.53541666666666687</v>
      </c>
      <c r="I182" s="5">
        <f>J182-Timing!$B$6</f>
        <v>0.53541666666666687</v>
      </c>
      <c r="J182" s="8">
        <f t="shared" si="72"/>
        <v>0.55277777777777803</v>
      </c>
      <c r="K182" s="5">
        <f>L182-Timing!$B$7</f>
        <v>0.55277777777777803</v>
      </c>
      <c r="L182" s="8">
        <f t="shared" si="73"/>
        <v>0.55625000000000024</v>
      </c>
      <c r="M182" s="8">
        <f t="shared" si="96"/>
        <v>0.55625000000000024</v>
      </c>
      <c r="N182" s="5">
        <f>M182+Timing!$B$8</f>
        <v>0.55868055555555585</v>
      </c>
    </row>
    <row r="183" spans="1:14" x14ac:dyDescent="0.3">
      <c r="A183" s="18" t="s">
        <v>58</v>
      </c>
      <c r="B183" s="18"/>
      <c r="C183" s="5">
        <f>D183-Timing!$B$5</f>
        <v>0.48923611111111126</v>
      </c>
      <c r="D183" s="7">
        <f t="shared" si="71"/>
        <v>0.50312500000000016</v>
      </c>
      <c r="E183" s="5">
        <f>F183-Timing!$B$6</f>
        <v>0.50312500000000016</v>
      </c>
      <c r="F183" s="8">
        <f t="shared" si="93"/>
        <v>0.52048611111111132</v>
      </c>
      <c r="G183" s="5">
        <f>H183-Timing!$B$6</f>
        <v>0.52048611111111132</v>
      </c>
      <c r="H183" s="8">
        <f t="shared" si="70"/>
        <v>0.53784722222222248</v>
      </c>
      <c r="I183" s="5">
        <f>J183-Timing!$B$6</f>
        <v>0.53784722222222248</v>
      </c>
      <c r="J183" s="8">
        <f t="shared" si="72"/>
        <v>0.55520833333333364</v>
      </c>
      <c r="K183" s="5">
        <f>L183-Timing!$B$7</f>
        <v>0.55520833333333364</v>
      </c>
      <c r="L183" s="8">
        <f t="shared" si="73"/>
        <v>0.55868055555555585</v>
      </c>
      <c r="M183" s="8">
        <f t="shared" si="96"/>
        <v>0.55868055555555585</v>
      </c>
      <c r="N183" s="5">
        <f>M183+Timing!$B$8</f>
        <v>0.56111111111111145</v>
      </c>
    </row>
    <row r="184" spans="1:14" x14ac:dyDescent="0.3">
      <c r="A184" s="18"/>
      <c r="B184" s="18" t="s">
        <v>41</v>
      </c>
      <c r="C184" s="5">
        <f>D184-Timing!$B$5</f>
        <v>0.49166666666666686</v>
      </c>
      <c r="D184" s="7">
        <f t="shared" si="71"/>
        <v>0.50555555555555576</v>
      </c>
      <c r="E184" s="5">
        <f>F184-Timing!$B$6</f>
        <v>0.50555555555555576</v>
      </c>
      <c r="F184" s="8">
        <f t="shared" si="93"/>
        <v>0.52291666666666692</v>
      </c>
      <c r="G184" s="5">
        <f>H184-Timing!$B$6</f>
        <v>0.52291666666666692</v>
      </c>
      <c r="H184" s="8">
        <f t="shared" si="70"/>
        <v>0.54027777777777808</v>
      </c>
      <c r="I184" s="5">
        <f>J184-Timing!$B$6</f>
        <v>0.54027777777777808</v>
      </c>
      <c r="J184" s="8">
        <f t="shared" si="72"/>
        <v>0.55763888888888924</v>
      </c>
      <c r="K184" s="5">
        <f>L184-Timing!$B$7</f>
        <v>0.55763888888888924</v>
      </c>
      <c r="L184" s="8">
        <f t="shared" si="73"/>
        <v>0.56111111111111145</v>
      </c>
      <c r="M184" s="8">
        <f t="shared" si="96"/>
        <v>0.56111111111111145</v>
      </c>
      <c r="N184" s="5">
        <f>M184+Timing!$B$8</f>
        <v>0.56354166666666705</v>
      </c>
    </row>
    <row r="185" spans="1:14" x14ac:dyDescent="0.3">
      <c r="A185" s="18" t="s">
        <v>38</v>
      </c>
      <c r="B185" s="18"/>
      <c r="C185" s="5">
        <f>D185-Timing!$B$5</f>
        <v>0.49409722222222247</v>
      </c>
      <c r="D185" s="7">
        <f t="shared" si="71"/>
        <v>0.50798611111111136</v>
      </c>
      <c r="E185" s="5">
        <f>F185-Timing!$B$6</f>
        <v>0.50798611111111136</v>
      </c>
      <c r="F185" s="8">
        <f t="shared" si="93"/>
        <v>0.52534722222222252</v>
      </c>
      <c r="G185" s="5">
        <f>H185-Timing!$B$6</f>
        <v>0.52534722222222252</v>
      </c>
      <c r="H185" s="8">
        <f t="shared" si="70"/>
        <v>0.54270833333333368</v>
      </c>
      <c r="I185" s="5">
        <f>J185-Timing!$B$6</f>
        <v>0.54270833333333368</v>
      </c>
      <c r="J185" s="8">
        <f t="shared" si="72"/>
        <v>0.56006944444444484</v>
      </c>
      <c r="K185" s="5">
        <f>L185-Timing!$B$7</f>
        <v>0.56006944444444484</v>
      </c>
      <c r="L185" s="8">
        <f t="shared" si="73"/>
        <v>0.56354166666666705</v>
      </c>
      <c r="M185" s="8">
        <f t="shared" si="96"/>
        <v>0.56354166666666705</v>
      </c>
      <c r="N185" s="5">
        <f>M185+Timing!$B$8</f>
        <v>0.56597222222222265</v>
      </c>
    </row>
    <row r="186" spans="1:14" x14ac:dyDescent="0.3">
      <c r="A186" s="18"/>
      <c r="B186" s="18" t="s">
        <v>48</v>
      </c>
      <c r="C186" s="5">
        <f>D186-Timing!$B$5</f>
        <v>0.49652777777777807</v>
      </c>
      <c r="D186" s="7">
        <f t="shared" si="71"/>
        <v>0.51041666666666696</v>
      </c>
      <c r="E186" s="5">
        <f>F186-Timing!$B$6</f>
        <v>0.51041666666666696</v>
      </c>
      <c r="F186" s="8">
        <f t="shared" si="93"/>
        <v>0.52777777777777812</v>
      </c>
      <c r="G186" s="5">
        <f>H186-Timing!$B$6</f>
        <v>0.52777777777777812</v>
      </c>
      <c r="H186" s="8">
        <f t="shared" si="70"/>
        <v>0.54513888888888928</v>
      </c>
      <c r="I186" s="5">
        <f>J186-Timing!$B$6</f>
        <v>0.54513888888888928</v>
      </c>
      <c r="J186" s="8">
        <f t="shared" si="72"/>
        <v>0.56250000000000044</v>
      </c>
      <c r="K186" s="5">
        <f>L186-Timing!$B$7</f>
        <v>0.56250000000000044</v>
      </c>
      <c r="L186" s="8">
        <f t="shared" si="73"/>
        <v>0.56597222222222265</v>
      </c>
      <c r="M186" s="8">
        <f t="shared" si="96"/>
        <v>0.56597222222222265</v>
      </c>
      <c r="N186" s="5">
        <f>M186+Timing!$B$8</f>
        <v>0.56840277777777826</v>
      </c>
    </row>
    <row r="187" spans="1:14" x14ac:dyDescent="0.3">
      <c r="A187" s="18" t="s">
        <v>57</v>
      </c>
      <c r="B187" s="18"/>
      <c r="C187" s="5">
        <f>D187-Timing!$B$5</f>
        <v>0.49895833333333367</v>
      </c>
      <c r="D187" s="7">
        <f t="shared" si="71"/>
        <v>0.51284722222222257</v>
      </c>
      <c r="E187" s="5">
        <f>F187-Timing!$B$6</f>
        <v>0.51284722222222257</v>
      </c>
      <c r="F187" s="8">
        <f t="shared" si="93"/>
        <v>0.53020833333333373</v>
      </c>
      <c r="G187" s="5">
        <f>H187-Timing!$B$6</f>
        <v>0.53020833333333373</v>
      </c>
      <c r="H187" s="8">
        <f t="shared" si="70"/>
        <v>0.54756944444444489</v>
      </c>
      <c r="I187" s="5">
        <f>J187-Timing!$B$6</f>
        <v>0.54756944444444489</v>
      </c>
      <c r="J187" s="8">
        <f t="shared" si="72"/>
        <v>0.56493055555555605</v>
      </c>
      <c r="K187" s="5">
        <f>L187-Timing!$B$7</f>
        <v>0.56493055555555605</v>
      </c>
      <c r="L187" s="8">
        <f t="shared" si="73"/>
        <v>0.56840277777777826</v>
      </c>
      <c r="M187" s="8">
        <f t="shared" si="96"/>
        <v>0.56840277777777826</v>
      </c>
      <c r="N187" s="5">
        <f>M187+Timing!$B$8</f>
        <v>0.57083333333333386</v>
      </c>
    </row>
    <row r="188" spans="1:14" x14ac:dyDescent="0.3">
      <c r="A188" s="18"/>
      <c r="B188" s="18" t="s">
        <v>62</v>
      </c>
      <c r="C188" s="5">
        <f>D188-Timing!$B$5</f>
        <v>0.50138888888888933</v>
      </c>
      <c r="D188" s="7">
        <f t="shared" si="71"/>
        <v>0.51527777777777817</v>
      </c>
      <c r="E188" s="5">
        <f>F188-Timing!$B$6</f>
        <v>0.51527777777777817</v>
      </c>
      <c r="F188" s="8">
        <f t="shared" si="93"/>
        <v>0.53263888888888933</v>
      </c>
      <c r="G188" s="5">
        <f>H188-Timing!$B$6</f>
        <v>0.53263888888888933</v>
      </c>
      <c r="H188" s="8">
        <f t="shared" si="70"/>
        <v>0.55000000000000049</v>
      </c>
      <c r="I188" s="5">
        <f>J188-Timing!$B$6</f>
        <v>0.55000000000000049</v>
      </c>
      <c r="J188" s="8">
        <f t="shared" si="72"/>
        <v>0.56736111111111165</v>
      </c>
      <c r="K188" s="5">
        <f>L188-Timing!$B$7</f>
        <v>0.56736111111111165</v>
      </c>
      <c r="L188" s="8">
        <f t="shared" si="73"/>
        <v>0.57083333333333386</v>
      </c>
      <c r="M188" s="8">
        <f t="shared" si="96"/>
        <v>0.57083333333333386</v>
      </c>
      <c r="N188" s="5">
        <f>M188+Timing!$B$8</f>
        <v>0.57326388888888946</v>
      </c>
    </row>
    <row r="189" spans="1:14" x14ac:dyDescent="0.3">
      <c r="A189" s="18" t="s">
        <v>51</v>
      </c>
      <c r="B189" s="18"/>
      <c r="C189" s="5">
        <f>D189-Timing!$B$5</f>
        <v>0.50381944444444493</v>
      </c>
      <c r="D189" s="7">
        <f t="shared" si="71"/>
        <v>0.51770833333333377</v>
      </c>
      <c r="E189" s="5">
        <f>F189-Timing!$B$6</f>
        <v>0.51770833333333377</v>
      </c>
      <c r="F189" s="8">
        <f t="shared" si="93"/>
        <v>0.53506944444444493</v>
      </c>
      <c r="G189" s="5">
        <f>H189-Timing!$B$6</f>
        <v>0.53506944444444493</v>
      </c>
      <c r="H189" s="8">
        <f t="shared" si="70"/>
        <v>0.55243055555555609</v>
      </c>
      <c r="I189" s="5">
        <f>J189-Timing!$B$6</f>
        <v>0.55243055555555609</v>
      </c>
      <c r="J189" s="8">
        <f t="shared" si="72"/>
        <v>0.56979166666666725</v>
      </c>
      <c r="K189" s="5">
        <f>L189-Timing!$B$7</f>
        <v>0.56979166666666725</v>
      </c>
      <c r="L189" s="8">
        <f t="shared" si="73"/>
        <v>0.57326388888888946</v>
      </c>
      <c r="M189" s="8">
        <f t="shared" si="96"/>
        <v>0.57326388888888946</v>
      </c>
      <c r="N189" s="5">
        <f>M189+Timing!$B$8</f>
        <v>0.57569444444444506</v>
      </c>
    </row>
    <row r="190" spans="1:14" x14ac:dyDescent="0.3">
      <c r="A190" s="18"/>
      <c r="B190" s="18" t="s">
        <v>38</v>
      </c>
      <c r="C190" s="5">
        <f>D190-Timing!$B$5</f>
        <v>0.50625000000000053</v>
      </c>
      <c r="D190" s="7">
        <f t="shared" si="71"/>
        <v>0.52013888888888937</v>
      </c>
      <c r="E190" s="5">
        <f>F190-Timing!$B$6</f>
        <v>0.52013888888888937</v>
      </c>
      <c r="F190" s="8">
        <f t="shared" si="93"/>
        <v>0.53750000000000053</v>
      </c>
      <c r="G190" s="5">
        <f>H190-Timing!$B$6</f>
        <v>0.53750000000000053</v>
      </c>
      <c r="H190" s="8">
        <f t="shared" si="70"/>
        <v>0.55486111111111169</v>
      </c>
      <c r="I190" s="5">
        <f>J190-Timing!$B$6</f>
        <v>0.55486111111111169</v>
      </c>
      <c r="J190" s="8">
        <f t="shared" si="72"/>
        <v>0.57222222222222285</v>
      </c>
      <c r="K190" s="5">
        <f>L190-Timing!$B$7</f>
        <v>0.57222222222222285</v>
      </c>
      <c r="L190" s="8">
        <f t="shared" si="73"/>
        <v>0.57569444444444506</v>
      </c>
      <c r="M190" s="8">
        <f t="shared" si="96"/>
        <v>0.57569444444444506</v>
      </c>
      <c r="N190" s="5">
        <f>M190+Timing!$B$8</f>
        <v>0.57812500000000067</v>
      </c>
    </row>
    <row r="191" spans="1:14" x14ac:dyDescent="0.3">
      <c r="A191" s="18" t="s">
        <v>48</v>
      </c>
      <c r="B191" s="18"/>
      <c r="C191" s="5">
        <f>D191-Timing!$B$5</f>
        <v>0.50868055555555614</v>
      </c>
      <c r="D191" s="7">
        <f t="shared" si="71"/>
        <v>0.52256944444444497</v>
      </c>
      <c r="E191" s="5">
        <f>F191-Timing!$B$6</f>
        <v>0.52256944444444497</v>
      </c>
      <c r="F191" s="8">
        <f t="shared" si="93"/>
        <v>0.53993055555555614</v>
      </c>
      <c r="G191" s="5">
        <f>H191-Timing!$B$6</f>
        <v>0.53993055555555614</v>
      </c>
      <c r="H191" s="8">
        <f t="shared" si="70"/>
        <v>0.5572916666666673</v>
      </c>
      <c r="I191" s="5">
        <f>J191-Timing!$B$6</f>
        <v>0.5572916666666673</v>
      </c>
      <c r="J191" s="8">
        <f t="shared" si="72"/>
        <v>0.57465277777777846</v>
      </c>
      <c r="K191" s="5">
        <f>L191-Timing!$B$7</f>
        <v>0.57465277777777846</v>
      </c>
      <c r="L191" s="8">
        <f t="shared" si="73"/>
        <v>0.57812500000000067</v>
      </c>
      <c r="M191" s="8">
        <f t="shared" si="96"/>
        <v>0.57812500000000067</v>
      </c>
      <c r="N191" s="5">
        <f>M191+Timing!$B$8</f>
        <v>0.58055555555555627</v>
      </c>
    </row>
    <row r="192" spans="1:14" x14ac:dyDescent="0.3">
      <c r="A192" s="18"/>
      <c r="B192" s="18" t="s">
        <v>60</v>
      </c>
      <c r="C192" s="5">
        <f>D192-Timing!$B$5</f>
        <v>0.51111111111111174</v>
      </c>
      <c r="D192" s="7">
        <f t="shared" si="71"/>
        <v>0.52500000000000058</v>
      </c>
      <c r="E192" s="5">
        <f>F192-Timing!$B$6</f>
        <v>0.52500000000000058</v>
      </c>
      <c r="F192" s="8">
        <f t="shared" si="93"/>
        <v>0.54236111111111174</v>
      </c>
      <c r="G192" s="5">
        <f>H192-Timing!$B$6</f>
        <v>0.54236111111111174</v>
      </c>
      <c r="H192" s="8">
        <f t="shared" si="70"/>
        <v>0.5597222222222229</v>
      </c>
      <c r="I192" s="5">
        <f>J192-Timing!$B$6</f>
        <v>0.5597222222222229</v>
      </c>
      <c r="J192" s="8">
        <f t="shared" si="72"/>
        <v>0.57708333333333406</v>
      </c>
      <c r="K192" s="5">
        <f>L192-Timing!$B$7</f>
        <v>0.57708333333333406</v>
      </c>
      <c r="L192" s="8">
        <f t="shared" si="73"/>
        <v>0.58055555555555627</v>
      </c>
      <c r="M192" s="8">
        <f t="shared" si="96"/>
        <v>0.58055555555555627</v>
      </c>
      <c r="N192" s="5">
        <f>M192+Timing!$B$8</f>
        <v>0.58298611111111187</v>
      </c>
    </row>
    <row r="193" spans="1:14" x14ac:dyDescent="0.3">
      <c r="A193" s="18" t="s">
        <v>34</v>
      </c>
      <c r="B193" s="18"/>
      <c r="C193" s="5">
        <f>D193-Timing!$B$5</f>
        <v>0.51354166666666734</v>
      </c>
      <c r="D193" s="7">
        <f t="shared" si="71"/>
        <v>0.52743055555555618</v>
      </c>
      <c r="E193" s="5">
        <f>F193-Timing!$B$6</f>
        <v>0.52743055555555618</v>
      </c>
      <c r="F193" s="8">
        <f t="shared" si="93"/>
        <v>0.54479166666666734</v>
      </c>
      <c r="G193" s="5">
        <f>H193-Timing!$B$6</f>
        <v>0.54479166666666734</v>
      </c>
      <c r="H193" s="8">
        <f t="shared" si="70"/>
        <v>0.5621527777777785</v>
      </c>
      <c r="I193" s="5">
        <f>J193-Timing!$B$6</f>
        <v>0.5621527777777785</v>
      </c>
      <c r="J193" s="8">
        <f t="shared" si="72"/>
        <v>0.57951388888888966</v>
      </c>
      <c r="K193" s="5">
        <f>L193-Timing!$B$7</f>
        <v>0.57951388888888966</v>
      </c>
      <c r="L193" s="8">
        <f t="shared" si="73"/>
        <v>0.58298611111111187</v>
      </c>
      <c r="M193" s="8">
        <f t="shared" si="96"/>
        <v>0.58298611111111187</v>
      </c>
      <c r="N193" s="5">
        <f>M193+Timing!$B$8</f>
        <v>0.58541666666666747</v>
      </c>
    </row>
    <row r="194" spans="1:14" x14ac:dyDescent="0.3">
      <c r="A194" s="42" t="s">
        <v>89</v>
      </c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</row>
    <row r="195" spans="1:14" ht="31.2" customHeight="1" x14ac:dyDescent="0.3">
      <c r="A195" s="50"/>
      <c r="B195" s="50"/>
      <c r="C195" s="43" t="s">
        <v>93</v>
      </c>
      <c r="D195" s="44"/>
      <c r="E195" s="43" t="s">
        <v>94</v>
      </c>
      <c r="F195" s="44"/>
      <c r="G195" s="43" t="s">
        <v>95</v>
      </c>
      <c r="H195" s="44"/>
      <c r="I195" s="45" t="s">
        <v>96</v>
      </c>
      <c r="J195" s="46"/>
      <c r="K195" s="46" t="s">
        <v>2</v>
      </c>
      <c r="L195" s="46"/>
      <c r="M195" s="46" t="s">
        <v>3</v>
      </c>
      <c r="N195" s="46"/>
    </row>
    <row r="196" spans="1:14" s="11" customFormat="1" ht="43.2" x14ac:dyDescent="0.3">
      <c r="A196" s="22" t="s">
        <v>92</v>
      </c>
      <c r="B196" s="22" t="s">
        <v>97</v>
      </c>
      <c r="C196" s="29" t="s">
        <v>0</v>
      </c>
      <c r="D196" s="29" t="s">
        <v>1</v>
      </c>
      <c r="E196" s="29" t="s">
        <v>0</v>
      </c>
      <c r="F196" s="29" t="s">
        <v>1</v>
      </c>
      <c r="G196" s="29" t="s">
        <v>0</v>
      </c>
      <c r="H196" s="29" t="s">
        <v>1</v>
      </c>
      <c r="I196" s="29" t="s">
        <v>0</v>
      </c>
      <c r="J196" s="29" t="s">
        <v>1</v>
      </c>
      <c r="K196" s="29" t="s">
        <v>0</v>
      </c>
      <c r="L196" s="29" t="s">
        <v>1</v>
      </c>
      <c r="M196" s="29" t="s">
        <v>0</v>
      </c>
      <c r="N196" s="29" t="s">
        <v>1</v>
      </c>
    </row>
    <row r="197" spans="1:14" x14ac:dyDescent="0.3">
      <c r="A197" s="18"/>
      <c r="B197" s="18" t="s">
        <v>31</v>
      </c>
      <c r="C197" s="5">
        <f>D197-Timing!$B$5</f>
        <v>0.51597222222222294</v>
      </c>
      <c r="D197" s="7">
        <f t="shared" si="71"/>
        <v>0.52986111111111178</v>
      </c>
      <c r="E197" s="5">
        <f>F197-Timing!$B$6</f>
        <v>0.52986111111111178</v>
      </c>
      <c r="F197" s="8">
        <f t="shared" si="93"/>
        <v>0.54722222222222294</v>
      </c>
      <c r="G197" s="5">
        <f>H197-Timing!$B$6</f>
        <v>0.54722222222222294</v>
      </c>
      <c r="H197" s="8">
        <f t="shared" si="70"/>
        <v>0.5645833333333341</v>
      </c>
      <c r="I197" s="5">
        <f>J197-Timing!$B$6</f>
        <v>0.5645833333333341</v>
      </c>
      <c r="J197" s="8">
        <f t="shared" si="72"/>
        <v>0.58194444444444526</v>
      </c>
      <c r="K197" s="5">
        <f>L197-Timing!$B$7</f>
        <v>0.58194444444444526</v>
      </c>
      <c r="L197" s="8">
        <f t="shared" si="73"/>
        <v>0.58541666666666747</v>
      </c>
      <c r="M197" s="8">
        <f>N193</f>
        <v>0.58541666666666747</v>
      </c>
      <c r="N197" s="5">
        <f>M197+Timing!$B$8</f>
        <v>0.58784722222222308</v>
      </c>
    </row>
    <row r="198" spans="1:14" x14ac:dyDescent="0.3">
      <c r="A198" s="18" t="s">
        <v>36</v>
      </c>
      <c r="B198" s="18"/>
      <c r="C198" s="5">
        <f>D198-Timing!$B$5</f>
        <v>0.51840277777777855</v>
      </c>
      <c r="D198" s="7">
        <f t="shared" ref="D198" si="97">E198</f>
        <v>0.53229166666666738</v>
      </c>
      <c r="E198" s="5">
        <f>F198-Timing!$B$6</f>
        <v>0.53229166666666738</v>
      </c>
      <c r="F198" s="8">
        <f t="shared" ref="F198" si="98">G198</f>
        <v>0.54965277777777855</v>
      </c>
      <c r="G198" s="5">
        <f>H198-Timing!$B$6</f>
        <v>0.54965277777777855</v>
      </c>
      <c r="H198" s="8">
        <f t="shared" ref="H198" si="99">I198</f>
        <v>0.56701388888888971</v>
      </c>
      <c r="I198" s="5">
        <f>J198-Timing!$B$6</f>
        <v>0.56701388888888971</v>
      </c>
      <c r="J198" s="8">
        <f t="shared" ref="J198" si="100">K198</f>
        <v>0.58437500000000087</v>
      </c>
      <c r="K198" s="5">
        <f>L198-Timing!$B$7</f>
        <v>0.58437500000000087</v>
      </c>
      <c r="L198" s="8">
        <f t="shared" ref="L198" si="101">M198</f>
        <v>0.58784722222222308</v>
      </c>
      <c r="M198" s="8">
        <f t="shared" ref="M198" si="102">N197</f>
        <v>0.58784722222222308</v>
      </c>
      <c r="N198" s="5">
        <f>M198+Timing!$B$8</f>
        <v>0.59027777777777868</v>
      </c>
    </row>
    <row r="199" spans="1:14" x14ac:dyDescent="0.3">
      <c r="A199" s="18"/>
      <c r="B199" s="18" t="s">
        <v>32</v>
      </c>
      <c r="C199" s="5">
        <f>D199-Timing!$B$5</f>
        <v>0.52083333333333415</v>
      </c>
      <c r="D199" s="7">
        <f t="shared" ref="D199:D200" si="103">E199</f>
        <v>0.53472222222222299</v>
      </c>
      <c r="E199" s="5">
        <f>F199-Timing!$B$6</f>
        <v>0.53472222222222299</v>
      </c>
      <c r="F199" s="8">
        <f t="shared" ref="F199:F200" si="104">G199</f>
        <v>0.55208333333333415</v>
      </c>
      <c r="G199" s="5">
        <f>H199-Timing!$B$6</f>
        <v>0.55208333333333415</v>
      </c>
      <c r="H199" s="8">
        <f t="shared" ref="H199:H200" si="105">I199</f>
        <v>0.56944444444444531</v>
      </c>
      <c r="I199" s="5">
        <f>J199-Timing!$B$6</f>
        <v>0.56944444444444531</v>
      </c>
      <c r="J199" s="8">
        <f t="shared" ref="J199:J200" si="106">K199</f>
        <v>0.58680555555555647</v>
      </c>
      <c r="K199" s="5">
        <f>L199-Timing!$B$7</f>
        <v>0.58680555555555647</v>
      </c>
      <c r="L199" s="8">
        <f t="shared" ref="L199:L200" si="107">M199</f>
        <v>0.59027777777777868</v>
      </c>
      <c r="M199" s="8">
        <f t="shared" ref="M199:M200" si="108">N198</f>
        <v>0.59027777777777868</v>
      </c>
      <c r="N199" s="5">
        <f>M199+Timing!$B$8</f>
        <v>0.59270833333333428</v>
      </c>
    </row>
    <row r="200" spans="1:14" x14ac:dyDescent="0.3">
      <c r="A200" s="18" t="s">
        <v>55</v>
      </c>
      <c r="B200" s="17"/>
      <c r="C200" s="5">
        <f>D200-Timing!$B$5</f>
        <v>0.52326388888888975</v>
      </c>
      <c r="D200" s="7">
        <f t="shared" si="103"/>
        <v>0.53715277777777859</v>
      </c>
      <c r="E200" s="5">
        <f>F200-Timing!$B$6</f>
        <v>0.53715277777777859</v>
      </c>
      <c r="F200" s="8">
        <f t="shared" si="104"/>
        <v>0.55451388888888975</v>
      </c>
      <c r="G200" s="5">
        <f>H200-Timing!$B$6</f>
        <v>0.55451388888888975</v>
      </c>
      <c r="H200" s="8">
        <f t="shared" si="105"/>
        <v>0.57187500000000091</v>
      </c>
      <c r="I200" s="5">
        <f>J200-Timing!$B$6</f>
        <v>0.57187500000000091</v>
      </c>
      <c r="J200" s="8">
        <f t="shared" si="106"/>
        <v>0.58923611111111207</v>
      </c>
      <c r="K200" s="5">
        <f>L200-Timing!$B$7</f>
        <v>0.58923611111111207</v>
      </c>
      <c r="L200" s="8">
        <f t="shared" si="107"/>
        <v>0.59270833333333428</v>
      </c>
      <c r="M200" s="8">
        <f t="shared" si="108"/>
        <v>0.59270833333333428</v>
      </c>
      <c r="N200" s="5">
        <f>M200+Timing!$B$8</f>
        <v>0.59513888888888988</v>
      </c>
    </row>
    <row r="201" spans="1:14" x14ac:dyDescent="0.3">
      <c r="A201" s="51" t="s">
        <v>10</v>
      </c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3"/>
    </row>
    <row r="202" spans="1:14" ht="43.2" x14ac:dyDescent="0.3">
      <c r="A202" s="22" t="s">
        <v>73</v>
      </c>
      <c r="B202" s="16" t="s">
        <v>98</v>
      </c>
      <c r="C202" s="19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1"/>
    </row>
    <row r="203" spans="1:14" x14ac:dyDescent="0.3">
      <c r="A203" s="18" t="s">
        <v>65</v>
      </c>
      <c r="B203" s="18"/>
      <c r="C203" s="5">
        <f>D203-Timing!$B$5</f>
        <v>0.5347222222222221</v>
      </c>
      <c r="D203" s="7">
        <f>E203</f>
        <v>0.54861111111111094</v>
      </c>
      <c r="E203" s="5">
        <f>F203-Timing!$B$6</f>
        <v>0.54861111111111094</v>
      </c>
      <c r="F203" s="8">
        <f t="shared" ref="F203:F219" si="109">G203</f>
        <v>0.5659722222222221</v>
      </c>
      <c r="G203" s="5">
        <f>H203-Timing!$B$6</f>
        <v>0.5659722222222221</v>
      </c>
      <c r="H203" s="8">
        <f>I203</f>
        <v>0.58333333333333326</v>
      </c>
      <c r="I203" s="5">
        <f>J203-Timing!$B$6</f>
        <v>0.58333333333333326</v>
      </c>
      <c r="J203" s="8">
        <f>K203</f>
        <v>0.60069444444444442</v>
      </c>
      <c r="K203" s="5">
        <f>L203-Timing!$B$7</f>
        <v>0.60069444444444442</v>
      </c>
      <c r="L203" s="8">
        <f>M203</f>
        <v>0.60416666666666663</v>
      </c>
      <c r="M203" s="8">
        <v>0.60416666666666663</v>
      </c>
      <c r="N203" s="5">
        <f>M203+Timing!$B$8</f>
        <v>0.60659722222222223</v>
      </c>
    </row>
    <row r="204" spans="1:14" x14ac:dyDescent="0.3">
      <c r="A204" s="18"/>
      <c r="B204" s="18" t="s">
        <v>42</v>
      </c>
      <c r="C204" s="5">
        <f>D204-Timing!$B$5</f>
        <v>0.5371527777777777</v>
      </c>
      <c r="D204" s="7">
        <f t="shared" si="71"/>
        <v>0.55104166666666654</v>
      </c>
      <c r="E204" s="5">
        <f>F204-Timing!$B$6</f>
        <v>0.55104166666666654</v>
      </c>
      <c r="F204" s="8">
        <f t="shared" si="109"/>
        <v>0.5684027777777777</v>
      </c>
      <c r="G204" s="5">
        <f>H204-Timing!$B$6</f>
        <v>0.5684027777777777</v>
      </c>
      <c r="H204" s="8">
        <f t="shared" si="70"/>
        <v>0.58576388888888886</v>
      </c>
      <c r="I204" s="5">
        <f>J204-Timing!$B$6</f>
        <v>0.58576388888888886</v>
      </c>
      <c r="J204" s="8">
        <f t="shared" si="72"/>
        <v>0.60312500000000002</v>
      </c>
      <c r="K204" s="5">
        <f>L204-Timing!$B$7</f>
        <v>0.60312500000000002</v>
      </c>
      <c r="L204" s="8">
        <f t="shared" si="73"/>
        <v>0.60659722222222223</v>
      </c>
      <c r="M204" s="8">
        <f t="shared" si="96"/>
        <v>0.60659722222222223</v>
      </c>
      <c r="N204" s="5">
        <f>M204+Timing!$B$8</f>
        <v>0.60902777777777783</v>
      </c>
    </row>
    <row r="205" spans="1:14" x14ac:dyDescent="0.3">
      <c r="A205" s="18" t="s">
        <v>58</v>
      </c>
      <c r="B205" s="18"/>
      <c r="C205" s="5">
        <f>D205-Timing!$B$5</f>
        <v>0.5395833333333333</v>
      </c>
      <c r="D205" s="7">
        <f t="shared" si="71"/>
        <v>0.55347222222222214</v>
      </c>
      <c r="E205" s="5">
        <f>F205-Timing!$B$6</f>
        <v>0.55347222222222214</v>
      </c>
      <c r="F205" s="8">
        <f t="shared" si="109"/>
        <v>0.5708333333333333</v>
      </c>
      <c r="G205" s="5">
        <f>H205-Timing!$B$6</f>
        <v>0.5708333333333333</v>
      </c>
      <c r="H205" s="8">
        <f t="shared" si="70"/>
        <v>0.58819444444444446</v>
      </c>
      <c r="I205" s="5">
        <f>J205-Timing!$B$6</f>
        <v>0.58819444444444446</v>
      </c>
      <c r="J205" s="8">
        <f t="shared" si="72"/>
        <v>0.60555555555555562</v>
      </c>
      <c r="K205" s="5">
        <f>L205-Timing!$B$7</f>
        <v>0.60555555555555562</v>
      </c>
      <c r="L205" s="8">
        <f t="shared" si="73"/>
        <v>0.60902777777777783</v>
      </c>
      <c r="M205" s="8">
        <f t="shared" si="96"/>
        <v>0.60902777777777783</v>
      </c>
      <c r="N205" s="5">
        <f>M205+Timing!$B$8</f>
        <v>0.61145833333333344</v>
      </c>
    </row>
    <row r="206" spans="1:14" x14ac:dyDescent="0.3">
      <c r="A206" s="18"/>
      <c r="B206" s="18" t="s">
        <v>51</v>
      </c>
      <c r="C206" s="5">
        <f>D206-Timing!$B$5</f>
        <v>0.54201388888888891</v>
      </c>
      <c r="D206" s="7">
        <f t="shared" si="71"/>
        <v>0.55590277777777775</v>
      </c>
      <c r="E206" s="5">
        <f>F206-Timing!$B$6</f>
        <v>0.55590277777777775</v>
      </c>
      <c r="F206" s="8">
        <f t="shared" si="109"/>
        <v>0.57326388888888891</v>
      </c>
      <c r="G206" s="5">
        <f>H206-Timing!$B$6</f>
        <v>0.57326388888888891</v>
      </c>
      <c r="H206" s="8">
        <f t="shared" si="70"/>
        <v>0.59062500000000007</v>
      </c>
      <c r="I206" s="5">
        <f>J206-Timing!$B$6</f>
        <v>0.59062500000000007</v>
      </c>
      <c r="J206" s="8">
        <f t="shared" si="72"/>
        <v>0.60798611111111123</v>
      </c>
      <c r="K206" s="5">
        <f>L206-Timing!$B$7</f>
        <v>0.60798611111111123</v>
      </c>
      <c r="L206" s="8">
        <f t="shared" si="73"/>
        <v>0.61145833333333344</v>
      </c>
      <c r="M206" s="8">
        <f t="shared" si="96"/>
        <v>0.61145833333333344</v>
      </c>
      <c r="N206" s="5">
        <f>M206+Timing!$B$8</f>
        <v>0.61388888888888904</v>
      </c>
    </row>
    <row r="207" spans="1:14" x14ac:dyDescent="0.3">
      <c r="A207" s="18" t="s">
        <v>31</v>
      </c>
      <c r="B207" s="18"/>
      <c r="C207" s="5">
        <f>D207-Timing!$B$5</f>
        <v>0.54444444444444451</v>
      </c>
      <c r="D207" s="7">
        <f t="shared" si="71"/>
        <v>0.55833333333333335</v>
      </c>
      <c r="E207" s="5">
        <f>F207-Timing!$B$6</f>
        <v>0.55833333333333335</v>
      </c>
      <c r="F207" s="8">
        <f t="shared" si="109"/>
        <v>0.57569444444444451</v>
      </c>
      <c r="G207" s="5">
        <f>H207-Timing!$B$6</f>
        <v>0.57569444444444451</v>
      </c>
      <c r="H207" s="8">
        <f t="shared" si="70"/>
        <v>0.59305555555555567</v>
      </c>
      <c r="I207" s="5">
        <f>J207-Timing!$B$6</f>
        <v>0.59305555555555567</v>
      </c>
      <c r="J207" s="8">
        <f t="shared" si="72"/>
        <v>0.61041666666666683</v>
      </c>
      <c r="K207" s="5">
        <f>L207-Timing!$B$7</f>
        <v>0.61041666666666683</v>
      </c>
      <c r="L207" s="8">
        <f t="shared" si="73"/>
        <v>0.61388888888888904</v>
      </c>
      <c r="M207" s="8">
        <f t="shared" si="96"/>
        <v>0.61388888888888904</v>
      </c>
      <c r="N207" s="5">
        <f>M207+Timing!$B$8</f>
        <v>0.61631944444444464</v>
      </c>
    </row>
    <row r="208" spans="1:14" x14ac:dyDescent="0.3">
      <c r="A208" s="18"/>
      <c r="B208" s="18" t="s">
        <v>35</v>
      </c>
      <c r="C208" s="5">
        <f>D208-Timing!$B$5</f>
        <v>0.54687500000000011</v>
      </c>
      <c r="D208" s="7">
        <f t="shared" si="71"/>
        <v>0.56076388888888895</v>
      </c>
      <c r="E208" s="5">
        <f>F208-Timing!$B$6</f>
        <v>0.56076388888888895</v>
      </c>
      <c r="F208" s="8">
        <f t="shared" si="109"/>
        <v>0.57812500000000011</v>
      </c>
      <c r="G208" s="5">
        <f>H208-Timing!$B$6</f>
        <v>0.57812500000000011</v>
      </c>
      <c r="H208" s="8">
        <f t="shared" si="70"/>
        <v>0.59548611111111127</v>
      </c>
      <c r="I208" s="5">
        <f>J208-Timing!$B$6</f>
        <v>0.59548611111111127</v>
      </c>
      <c r="J208" s="8">
        <f t="shared" si="72"/>
        <v>0.61284722222222243</v>
      </c>
      <c r="K208" s="5">
        <f>L208-Timing!$B$7</f>
        <v>0.61284722222222243</v>
      </c>
      <c r="L208" s="8">
        <f t="shared" si="73"/>
        <v>0.61631944444444464</v>
      </c>
      <c r="M208" s="8">
        <f t="shared" si="96"/>
        <v>0.61631944444444464</v>
      </c>
      <c r="N208" s="5">
        <f>M208+Timing!$B$8</f>
        <v>0.61875000000000024</v>
      </c>
    </row>
    <row r="209" spans="1:14" x14ac:dyDescent="0.3">
      <c r="A209" s="18" t="s">
        <v>55</v>
      </c>
      <c r="B209" s="18"/>
      <c r="C209" s="5">
        <f>D209-Timing!$B$5</f>
        <v>0.54930555555555571</v>
      </c>
      <c r="D209" s="7">
        <f t="shared" si="71"/>
        <v>0.56319444444444455</v>
      </c>
      <c r="E209" s="5">
        <f>F209-Timing!$B$6</f>
        <v>0.56319444444444455</v>
      </c>
      <c r="F209" s="8">
        <f t="shared" si="109"/>
        <v>0.58055555555555571</v>
      </c>
      <c r="G209" s="5">
        <f>H209-Timing!$B$6</f>
        <v>0.58055555555555571</v>
      </c>
      <c r="H209" s="8">
        <f t="shared" si="70"/>
        <v>0.59791666666666687</v>
      </c>
      <c r="I209" s="5">
        <f>J209-Timing!$B$6</f>
        <v>0.59791666666666687</v>
      </c>
      <c r="J209" s="8">
        <f t="shared" si="72"/>
        <v>0.61527777777777803</v>
      </c>
      <c r="K209" s="5">
        <f>L209-Timing!$B$7</f>
        <v>0.61527777777777803</v>
      </c>
      <c r="L209" s="8">
        <f t="shared" si="73"/>
        <v>0.61875000000000024</v>
      </c>
      <c r="M209" s="8">
        <f t="shared" si="96"/>
        <v>0.61875000000000024</v>
      </c>
      <c r="N209" s="5">
        <f>M209+Timing!$B$8</f>
        <v>0.62118055555555585</v>
      </c>
    </row>
    <row r="210" spans="1:14" x14ac:dyDescent="0.3">
      <c r="A210" s="18"/>
      <c r="B210" s="18" t="s">
        <v>61</v>
      </c>
      <c r="C210" s="5">
        <f>D210-Timing!$B$5</f>
        <v>0.55173611111111132</v>
      </c>
      <c r="D210" s="7">
        <f t="shared" si="71"/>
        <v>0.56562500000000016</v>
      </c>
      <c r="E210" s="5">
        <f>F210-Timing!$B$6</f>
        <v>0.56562500000000016</v>
      </c>
      <c r="F210" s="8">
        <f t="shared" si="109"/>
        <v>0.58298611111111132</v>
      </c>
      <c r="G210" s="5">
        <f>H210-Timing!$B$6</f>
        <v>0.58298611111111132</v>
      </c>
      <c r="H210" s="8">
        <f t="shared" si="70"/>
        <v>0.60034722222222248</v>
      </c>
      <c r="I210" s="5">
        <f>J210-Timing!$B$6</f>
        <v>0.60034722222222248</v>
      </c>
      <c r="J210" s="8">
        <f t="shared" si="72"/>
        <v>0.61770833333333364</v>
      </c>
      <c r="K210" s="5">
        <f>L210-Timing!$B$7</f>
        <v>0.61770833333333364</v>
      </c>
      <c r="L210" s="8">
        <f t="shared" si="73"/>
        <v>0.62118055555555585</v>
      </c>
      <c r="M210" s="8">
        <f t="shared" si="96"/>
        <v>0.62118055555555585</v>
      </c>
      <c r="N210" s="5">
        <f>M210+Timing!$B$8</f>
        <v>0.62361111111111145</v>
      </c>
    </row>
    <row r="211" spans="1:14" x14ac:dyDescent="0.3">
      <c r="A211" s="18" t="s">
        <v>48</v>
      </c>
      <c r="B211" s="18"/>
      <c r="C211" s="5">
        <f>D211-Timing!$B$5</f>
        <v>0.55416666666666692</v>
      </c>
      <c r="D211" s="7">
        <f t="shared" si="71"/>
        <v>0.56805555555555576</v>
      </c>
      <c r="E211" s="5">
        <f>F211-Timing!$B$6</f>
        <v>0.56805555555555576</v>
      </c>
      <c r="F211" s="8">
        <f t="shared" si="109"/>
        <v>0.58541666666666692</v>
      </c>
      <c r="G211" s="5">
        <f>H211-Timing!$B$6</f>
        <v>0.58541666666666692</v>
      </c>
      <c r="H211" s="8">
        <f t="shared" si="70"/>
        <v>0.60277777777777808</v>
      </c>
      <c r="I211" s="5">
        <f>J211-Timing!$B$6</f>
        <v>0.60277777777777808</v>
      </c>
      <c r="J211" s="8">
        <f t="shared" si="72"/>
        <v>0.62013888888888924</v>
      </c>
      <c r="K211" s="5">
        <f>L211-Timing!$B$7</f>
        <v>0.62013888888888924</v>
      </c>
      <c r="L211" s="8">
        <f t="shared" si="73"/>
        <v>0.62361111111111145</v>
      </c>
      <c r="M211" s="8">
        <f t="shared" si="96"/>
        <v>0.62361111111111145</v>
      </c>
      <c r="N211" s="5">
        <f>M211+Timing!$B$8</f>
        <v>0.62604166666666705</v>
      </c>
    </row>
    <row r="212" spans="1:14" x14ac:dyDescent="0.3">
      <c r="A212" s="18"/>
      <c r="B212" s="18" t="s">
        <v>50</v>
      </c>
      <c r="C212" s="5">
        <f>D212-Timing!$B$5</f>
        <v>0.55659722222222252</v>
      </c>
      <c r="D212" s="7">
        <f t="shared" si="71"/>
        <v>0.57048611111111136</v>
      </c>
      <c r="E212" s="5">
        <f>F212-Timing!$B$6</f>
        <v>0.57048611111111136</v>
      </c>
      <c r="F212" s="8">
        <f t="shared" si="109"/>
        <v>0.58784722222222252</v>
      </c>
      <c r="G212" s="5">
        <f>H212-Timing!$B$6</f>
        <v>0.58784722222222252</v>
      </c>
      <c r="H212" s="8">
        <f t="shared" si="70"/>
        <v>0.60520833333333368</v>
      </c>
      <c r="I212" s="5">
        <f>J212-Timing!$B$6</f>
        <v>0.60520833333333368</v>
      </c>
      <c r="J212" s="8">
        <f t="shared" si="72"/>
        <v>0.62256944444444484</v>
      </c>
      <c r="K212" s="5">
        <f>L212-Timing!$B$7</f>
        <v>0.62256944444444484</v>
      </c>
      <c r="L212" s="8">
        <f t="shared" si="73"/>
        <v>0.62604166666666705</v>
      </c>
      <c r="M212" s="8">
        <f t="shared" si="96"/>
        <v>0.62604166666666705</v>
      </c>
      <c r="N212" s="5">
        <f>M212+Timing!$B$8</f>
        <v>0.62847222222222265</v>
      </c>
    </row>
    <row r="213" spans="1:14" x14ac:dyDescent="0.3">
      <c r="A213" s="18" t="s">
        <v>32</v>
      </c>
      <c r="B213" s="18"/>
      <c r="C213" s="5">
        <f>D213-Timing!$B$5</f>
        <v>0.55902777777777812</v>
      </c>
      <c r="D213" s="7">
        <f t="shared" si="71"/>
        <v>0.57291666666666696</v>
      </c>
      <c r="E213" s="5">
        <f>F213-Timing!$B$6</f>
        <v>0.57291666666666696</v>
      </c>
      <c r="F213" s="8">
        <f t="shared" si="109"/>
        <v>0.59027777777777812</v>
      </c>
      <c r="G213" s="5">
        <f>H213-Timing!$B$6</f>
        <v>0.59027777777777812</v>
      </c>
      <c r="H213" s="8">
        <f t="shared" si="70"/>
        <v>0.60763888888888928</v>
      </c>
      <c r="I213" s="5">
        <f>J213-Timing!$B$6</f>
        <v>0.60763888888888928</v>
      </c>
      <c r="J213" s="8">
        <f t="shared" si="72"/>
        <v>0.62500000000000044</v>
      </c>
      <c r="K213" s="5">
        <f>L213-Timing!$B$7</f>
        <v>0.62500000000000044</v>
      </c>
      <c r="L213" s="8">
        <f t="shared" si="73"/>
        <v>0.62847222222222265</v>
      </c>
      <c r="M213" s="8">
        <f t="shared" si="96"/>
        <v>0.62847222222222265</v>
      </c>
      <c r="N213" s="5">
        <f>M213+Timing!$B$8</f>
        <v>0.63090277777777826</v>
      </c>
    </row>
    <row r="214" spans="1:14" x14ac:dyDescent="0.3">
      <c r="A214" s="18"/>
      <c r="B214" s="18" t="s">
        <v>59</v>
      </c>
      <c r="C214" s="5">
        <f>D214-Timing!$B$5</f>
        <v>0.56145833333333373</v>
      </c>
      <c r="D214" s="7">
        <f t="shared" si="71"/>
        <v>0.57534722222222257</v>
      </c>
      <c r="E214" s="5">
        <f>F214-Timing!$B$6</f>
        <v>0.57534722222222257</v>
      </c>
      <c r="F214" s="8">
        <f t="shared" si="109"/>
        <v>0.59270833333333373</v>
      </c>
      <c r="G214" s="5">
        <f>H214-Timing!$B$6</f>
        <v>0.59270833333333373</v>
      </c>
      <c r="H214" s="8">
        <f t="shared" si="70"/>
        <v>0.61006944444444489</v>
      </c>
      <c r="I214" s="5">
        <f>J214-Timing!$B$6</f>
        <v>0.61006944444444489</v>
      </c>
      <c r="J214" s="8">
        <f t="shared" si="72"/>
        <v>0.62743055555555605</v>
      </c>
      <c r="K214" s="5">
        <f>L214-Timing!$B$7</f>
        <v>0.62743055555555605</v>
      </c>
      <c r="L214" s="8">
        <f t="shared" si="73"/>
        <v>0.63090277777777826</v>
      </c>
      <c r="M214" s="8">
        <f t="shared" si="96"/>
        <v>0.63090277777777826</v>
      </c>
      <c r="N214" s="5">
        <f>M214+Timing!$B$8</f>
        <v>0.63333333333333386</v>
      </c>
    </row>
    <row r="215" spans="1:14" x14ac:dyDescent="0.3">
      <c r="A215" s="18" t="s">
        <v>37</v>
      </c>
      <c r="B215" s="18"/>
      <c r="C215" s="5">
        <f>D215-Timing!$B$5</f>
        <v>0.56388888888888933</v>
      </c>
      <c r="D215" s="7">
        <f t="shared" si="71"/>
        <v>0.57777777777777817</v>
      </c>
      <c r="E215" s="5">
        <f>F215-Timing!$B$6</f>
        <v>0.57777777777777817</v>
      </c>
      <c r="F215" s="8">
        <f t="shared" si="109"/>
        <v>0.59513888888888933</v>
      </c>
      <c r="G215" s="5">
        <f>H215-Timing!$B$6</f>
        <v>0.59513888888888933</v>
      </c>
      <c r="H215" s="8">
        <f t="shared" si="70"/>
        <v>0.61250000000000049</v>
      </c>
      <c r="I215" s="5">
        <f>J215-Timing!$B$6</f>
        <v>0.61250000000000049</v>
      </c>
      <c r="J215" s="8">
        <f t="shared" si="72"/>
        <v>0.62986111111111165</v>
      </c>
      <c r="K215" s="5">
        <f>L215-Timing!$B$7</f>
        <v>0.62986111111111165</v>
      </c>
      <c r="L215" s="8">
        <f t="shared" si="73"/>
        <v>0.63333333333333386</v>
      </c>
      <c r="M215" s="8">
        <f t="shared" si="96"/>
        <v>0.63333333333333386</v>
      </c>
      <c r="N215" s="5">
        <f>M215+Timing!$B$8</f>
        <v>0.63576388888888946</v>
      </c>
    </row>
    <row r="216" spans="1:14" x14ac:dyDescent="0.3">
      <c r="A216" s="18"/>
      <c r="B216" s="18" t="s">
        <v>56</v>
      </c>
      <c r="C216" s="5">
        <f>D216-Timing!$B$5</f>
        <v>0.56631944444444493</v>
      </c>
      <c r="D216" s="7">
        <f t="shared" si="71"/>
        <v>0.58020833333333377</v>
      </c>
      <c r="E216" s="5">
        <f>F216-Timing!$B$6</f>
        <v>0.58020833333333377</v>
      </c>
      <c r="F216" s="8">
        <f t="shared" si="109"/>
        <v>0.59756944444444493</v>
      </c>
      <c r="G216" s="5">
        <f>H216-Timing!$B$6</f>
        <v>0.59756944444444493</v>
      </c>
      <c r="H216" s="8">
        <f t="shared" si="70"/>
        <v>0.61493055555555609</v>
      </c>
      <c r="I216" s="5">
        <f>J216-Timing!$B$6</f>
        <v>0.61493055555555609</v>
      </c>
      <c r="J216" s="8">
        <f t="shared" si="72"/>
        <v>0.63229166666666725</v>
      </c>
      <c r="K216" s="5">
        <f>L216-Timing!$B$7</f>
        <v>0.63229166666666725</v>
      </c>
      <c r="L216" s="8">
        <f t="shared" si="73"/>
        <v>0.63576388888888946</v>
      </c>
      <c r="M216" s="8">
        <f t="shared" si="96"/>
        <v>0.63576388888888946</v>
      </c>
      <c r="N216" s="5">
        <f>M216+Timing!$B$8</f>
        <v>0.63819444444444506</v>
      </c>
    </row>
    <row r="217" spans="1:14" x14ac:dyDescent="0.3">
      <c r="A217" s="18" t="s">
        <v>66</v>
      </c>
      <c r="B217" s="18"/>
      <c r="C217" s="5">
        <f>D217-Timing!$B$5</f>
        <v>0.56875000000000053</v>
      </c>
      <c r="D217" s="7">
        <f t="shared" ref="D217:D219" si="110">E217</f>
        <v>0.58263888888888937</v>
      </c>
      <c r="E217" s="5">
        <f>F217-Timing!$B$6</f>
        <v>0.58263888888888937</v>
      </c>
      <c r="F217" s="8">
        <f t="shared" ref="F217:F219" si="111">G217</f>
        <v>0.60000000000000053</v>
      </c>
      <c r="G217" s="5">
        <f>H217-Timing!$B$6</f>
        <v>0.60000000000000053</v>
      </c>
      <c r="H217" s="8">
        <f t="shared" ref="H217:H219" si="112">I217</f>
        <v>0.61736111111111169</v>
      </c>
      <c r="I217" s="5">
        <f>J217-Timing!$B$6</f>
        <v>0.61736111111111169</v>
      </c>
      <c r="J217" s="8">
        <f t="shared" ref="J217:J219" si="113">K217</f>
        <v>0.63472222222222285</v>
      </c>
      <c r="K217" s="5">
        <f>L217-Timing!$B$7</f>
        <v>0.63472222222222285</v>
      </c>
      <c r="L217" s="8">
        <f t="shared" ref="L217:L219" si="114">M217</f>
        <v>0.63819444444444506</v>
      </c>
      <c r="M217" s="8">
        <f t="shared" ref="M217:M219" si="115">N216</f>
        <v>0.63819444444444506</v>
      </c>
      <c r="N217" s="5">
        <f>M217+Timing!$B$8</f>
        <v>0.64062500000000067</v>
      </c>
    </row>
    <row r="218" spans="1:14" x14ac:dyDescent="0.3">
      <c r="A218" s="18"/>
      <c r="B218" s="18" t="s">
        <v>36</v>
      </c>
      <c r="C218" s="5">
        <f>D218-Timing!$B$5</f>
        <v>0.57118055555555614</v>
      </c>
      <c r="D218" s="7">
        <f t="shared" si="110"/>
        <v>0.58506944444444497</v>
      </c>
      <c r="E218" s="5">
        <f>F218-Timing!$B$6</f>
        <v>0.58506944444444497</v>
      </c>
      <c r="F218" s="8">
        <f t="shared" si="111"/>
        <v>0.60243055555555614</v>
      </c>
      <c r="G218" s="5">
        <f>H218-Timing!$B$6</f>
        <v>0.60243055555555614</v>
      </c>
      <c r="H218" s="8">
        <f t="shared" si="112"/>
        <v>0.6197916666666673</v>
      </c>
      <c r="I218" s="5">
        <f>J218-Timing!$B$6</f>
        <v>0.6197916666666673</v>
      </c>
      <c r="J218" s="8">
        <f t="shared" si="113"/>
        <v>0.63715277777777846</v>
      </c>
      <c r="K218" s="5">
        <f>L218-Timing!$B$7</f>
        <v>0.63715277777777846</v>
      </c>
      <c r="L218" s="8">
        <f t="shared" si="114"/>
        <v>0.64062500000000067</v>
      </c>
      <c r="M218" s="8">
        <f t="shared" si="115"/>
        <v>0.64062500000000067</v>
      </c>
      <c r="N218" s="5">
        <f>M218+Timing!$B$8</f>
        <v>0.64305555555555627</v>
      </c>
    </row>
    <row r="219" spans="1:14" x14ac:dyDescent="0.3">
      <c r="A219" s="18" t="s">
        <v>38</v>
      </c>
      <c r="B219" s="18"/>
      <c r="C219" s="5">
        <f>D219-Timing!$B$5</f>
        <v>0.57361111111111174</v>
      </c>
      <c r="D219" s="7">
        <f t="shared" si="110"/>
        <v>0.58750000000000058</v>
      </c>
      <c r="E219" s="5">
        <f>F219-Timing!$B$6</f>
        <v>0.58750000000000058</v>
      </c>
      <c r="F219" s="8">
        <f t="shared" si="111"/>
        <v>0.60486111111111174</v>
      </c>
      <c r="G219" s="5">
        <f>H219-Timing!$B$6</f>
        <v>0.60486111111111174</v>
      </c>
      <c r="H219" s="8">
        <f t="shared" si="112"/>
        <v>0.6222222222222229</v>
      </c>
      <c r="I219" s="5">
        <f>J219-Timing!$B$6</f>
        <v>0.6222222222222229</v>
      </c>
      <c r="J219" s="8">
        <f t="shared" si="113"/>
        <v>0.63958333333333406</v>
      </c>
      <c r="K219" s="5">
        <f>L219-Timing!$B$7</f>
        <v>0.63958333333333406</v>
      </c>
      <c r="L219" s="8">
        <f t="shared" si="114"/>
        <v>0.64305555555555627</v>
      </c>
      <c r="M219" s="8">
        <f t="shared" si="115"/>
        <v>0.64305555555555627</v>
      </c>
      <c r="N219" s="5">
        <f>M219+Timing!$B$8</f>
        <v>0.64548611111111187</v>
      </c>
    </row>
    <row r="220" spans="1:14" x14ac:dyDescent="0.3">
      <c r="A220" s="51" t="s">
        <v>10</v>
      </c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3"/>
    </row>
    <row r="221" spans="1:14" x14ac:dyDescent="0.3"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</row>
    <row r="222" spans="1:14" x14ac:dyDescent="0.3">
      <c r="A222" s="42" t="s">
        <v>89</v>
      </c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</row>
    <row r="223" spans="1:14" ht="25.8" x14ac:dyDescent="0.5">
      <c r="A223" s="47" t="s">
        <v>11</v>
      </c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</row>
    <row r="224" spans="1:14" ht="29.4" customHeight="1" x14ac:dyDescent="0.3">
      <c r="A224" s="48"/>
      <c r="B224" s="49"/>
      <c r="C224" s="43" t="s">
        <v>93</v>
      </c>
      <c r="D224" s="44"/>
      <c r="E224" s="43" t="s">
        <v>94</v>
      </c>
      <c r="F224" s="44"/>
      <c r="G224" s="43" t="s">
        <v>95</v>
      </c>
      <c r="H224" s="44"/>
      <c r="I224" s="45" t="s">
        <v>96</v>
      </c>
      <c r="J224" s="46"/>
      <c r="K224" s="46" t="s">
        <v>2</v>
      </c>
      <c r="L224" s="46"/>
      <c r="M224" s="46" t="s">
        <v>3</v>
      </c>
      <c r="N224" s="46"/>
    </row>
    <row r="225" spans="1:14" s="11" customFormat="1" ht="28.8" x14ac:dyDescent="0.3">
      <c r="A225" s="22" t="s">
        <v>82</v>
      </c>
      <c r="B225" s="30"/>
      <c r="C225" s="29" t="s">
        <v>0</v>
      </c>
      <c r="D225" s="29" t="s">
        <v>1</v>
      </c>
      <c r="E225" s="29" t="s">
        <v>0</v>
      </c>
      <c r="F225" s="29" t="s">
        <v>1</v>
      </c>
      <c r="G225" s="29" t="s">
        <v>0</v>
      </c>
      <c r="H225" s="29" t="s">
        <v>1</v>
      </c>
      <c r="I225" s="29" t="s">
        <v>0</v>
      </c>
      <c r="J225" s="29" t="s">
        <v>1</v>
      </c>
      <c r="K225" s="29" t="s">
        <v>0</v>
      </c>
      <c r="L225" s="29" t="s">
        <v>1</v>
      </c>
      <c r="M225" s="29" t="s">
        <v>0</v>
      </c>
      <c r="N225" s="29" t="s">
        <v>1</v>
      </c>
    </row>
    <row r="226" spans="1:14" x14ac:dyDescent="0.3">
      <c r="A226" s="18" t="s">
        <v>74</v>
      </c>
      <c r="B226" s="4"/>
      <c r="C226" s="5">
        <f>D226-Timing!$B$5</f>
        <v>0.5972222222222221</v>
      </c>
      <c r="D226" s="7">
        <f t="shared" ref="D226:D243" si="116">E226</f>
        <v>0.61111111111111094</v>
      </c>
      <c r="E226" s="5">
        <f>F226-Timing!$B$6</f>
        <v>0.61111111111111094</v>
      </c>
      <c r="F226" s="8">
        <f t="shared" ref="F226:F243" si="117">G226</f>
        <v>0.6284722222222221</v>
      </c>
      <c r="G226" s="5">
        <f>H226-Timing!$B$6</f>
        <v>0.6284722222222221</v>
      </c>
      <c r="H226" s="8">
        <f t="shared" ref="H226:H243" si="118">I226</f>
        <v>0.64583333333333326</v>
      </c>
      <c r="I226" s="5">
        <f>J226-Timing!$B$6</f>
        <v>0.64583333333333326</v>
      </c>
      <c r="J226" s="8">
        <f t="shared" ref="J226:J243" si="119">K226</f>
        <v>0.66319444444444442</v>
      </c>
      <c r="K226" s="5">
        <f>L226-Timing!$B$7</f>
        <v>0.66319444444444442</v>
      </c>
      <c r="L226" s="8">
        <f t="shared" ref="L226:L243" si="120">M226</f>
        <v>0.66666666666666663</v>
      </c>
      <c r="M226" s="8">
        <v>0.66666666666666663</v>
      </c>
      <c r="N226" s="5">
        <f>M226+Timing!$B$10</f>
        <v>0.66979166666666667</v>
      </c>
    </row>
    <row r="227" spans="1:14" x14ac:dyDescent="0.3">
      <c r="A227" s="18" t="s">
        <v>75</v>
      </c>
      <c r="B227" s="4"/>
      <c r="C227" s="5">
        <f>D227-Timing!$B$5</f>
        <v>0.60034722222222214</v>
      </c>
      <c r="D227" s="7">
        <f t="shared" si="116"/>
        <v>0.61423611111111098</v>
      </c>
      <c r="E227" s="5">
        <f>F227-Timing!$B$6</f>
        <v>0.61423611111111098</v>
      </c>
      <c r="F227" s="8">
        <f t="shared" si="117"/>
        <v>0.63159722222222214</v>
      </c>
      <c r="G227" s="5">
        <f>H227-Timing!$B$6</f>
        <v>0.63159722222222214</v>
      </c>
      <c r="H227" s="8">
        <f t="shared" si="118"/>
        <v>0.6489583333333333</v>
      </c>
      <c r="I227" s="5">
        <f>J227-Timing!$B$6</f>
        <v>0.6489583333333333</v>
      </c>
      <c r="J227" s="8">
        <f t="shared" si="119"/>
        <v>0.66631944444444446</v>
      </c>
      <c r="K227" s="5">
        <f>L227-Timing!$B$7</f>
        <v>0.66631944444444446</v>
      </c>
      <c r="L227" s="8">
        <f t="shared" si="120"/>
        <v>0.66979166666666667</v>
      </c>
      <c r="M227" s="8">
        <f t="shared" ref="M227:M233" si="121">N226</f>
        <v>0.66979166666666667</v>
      </c>
      <c r="N227" s="5">
        <f>M227+Timing!$B$10</f>
        <v>0.67291666666666672</v>
      </c>
    </row>
    <row r="228" spans="1:14" x14ac:dyDescent="0.3">
      <c r="A228" s="18" t="s">
        <v>76</v>
      </c>
      <c r="B228" s="4"/>
      <c r="C228" s="5">
        <f>D228-Timing!$B$5</f>
        <v>0.60347222222222219</v>
      </c>
      <c r="D228" s="7">
        <f t="shared" si="116"/>
        <v>0.61736111111111103</v>
      </c>
      <c r="E228" s="5">
        <f>F228-Timing!$B$6</f>
        <v>0.61736111111111103</v>
      </c>
      <c r="F228" s="8">
        <f t="shared" si="117"/>
        <v>0.63472222222222219</v>
      </c>
      <c r="G228" s="5">
        <f>H228-Timing!$B$6</f>
        <v>0.63472222222222219</v>
      </c>
      <c r="H228" s="8">
        <f t="shared" si="118"/>
        <v>0.65208333333333335</v>
      </c>
      <c r="I228" s="5">
        <f>J228-Timing!$B$6</f>
        <v>0.65208333333333335</v>
      </c>
      <c r="J228" s="8">
        <f t="shared" si="119"/>
        <v>0.66944444444444451</v>
      </c>
      <c r="K228" s="5">
        <f>L228-Timing!$B$7</f>
        <v>0.66944444444444451</v>
      </c>
      <c r="L228" s="8">
        <f t="shared" si="120"/>
        <v>0.67291666666666672</v>
      </c>
      <c r="M228" s="8">
        <f t="shared" si="121"/>
        <v>0.67291666666666672</v>
      </c>
      <c r="N228" s="5">
        <f>M228+Timing!$B$10</f>
        <v>0.67604166666666676</v>
      </c>
    </row>
    <row r="229" spans="1:14" x14ac:dyDescent="0.3">
      <c r="A229" s="18" t="s">
        <v>77</v>
      </c>
      <c r="B229" s="4"/>
      <c r="C229" s="5">
        <f>D229-Timing!$B$5</f>
        <v>0.60659722222222223</v>
      </c>
      <c r="D229" s="7">
        <f t="shared" si="116"/>
        <v>0.62048611111111107</v>
      </c>
      <c r="E229" s="5">
        <f>F229-Timing!$B$6</f>
        <v>0.62048611111111107</v>
      </c>
      <c r="F229" s="8">
        <f t="shared" si="117"/>
        <v>0.63784722222222223</v>
      </c>
      <c r="G229" s="5">
        <f>H229-Timing!$B$6</f>
        <v>0.63784722222222223</v>
      </c>
      <c r="H229" s="8">
        <f t="shared" si="118"/>
        <v>0.65520833333333339</v>
      </c>
      <c r="I229" s="5">
        <f>J229-Timing!$B$6</f>
        <v>0.65520833333333339</v>
      </c>
      <c r="J229" s="8">
        <f t="shared" si="119"/>
        <v>0.67256944444444455</v>
      </c>
      <c r="K229" s="5">
        <f>L229-Timing!$B$7</f>
        <v>0.67256944444444455</v>
      </c>
      <c r="L229" s="8">
        <f t="shared" si="120"/>
        <v>0.67604166666666676</v>
      </c>
      <c r="M229" s="8">
        <f t="shared" si="121"/>
        <v>0.67604166666666676</v>
      </c>
      <c r="N229" s="5">
        <f>M229+Timing!$B$10</f>
        <v>0.67916666666666681</v>
      </c>
    </row>
    <row r="230" spans="1:14" x14ac:dyDescent="0.3">
      <c r="A230" s="18" t="s">
        <v>78</v>
      </c>
      <c r="B230" s="4"/>
      <c r="C230" s="5">
        <f>D230-Timing!$B$5</f>
        <v>0.60972222222222228</v>
      </c>
      <c r="D230" s="7">
        <f t="shared" si="116"/>
        <v>0.62361111111111112</v>
      </c>
      <c r="E230" s="5">
        <f>F230-Timing!$B$6</f>
        <v>0.62361111111111112</v>
      </c>
      <c r="F230" s="8">
        <f t="shared" si="117"/>
        <v>0.64097222222222228</v>
      </c>
      <c r="G230" s="5">
        <f>H230-Timing!$B$6</f>
        <v>0.64097222222222228</v>
      </c>
      <c r="H230" s="8">
        <f t="shared" si="118"/>
        <v>0.65833333333333344</v>
      </c>
      <c r="I230" s="5">
        <f>J230-Timing!$B$6</f>
        <v>0.65833333333333344</v>
      </c>
      <c r="J230" s="8">
        <f t="shared" si="119"/>
        <v>0.6756944444444446</v>
      </c>
      <c r="K230" s="5">
        <f>L230-Timing!$B$7</f>
        <v>0.6756944444444446</v>
      </c>
      <c r="L230" s="8">
        <f t="shared" si="120"/>
        <v>0.67916666666666681</v>
      </c>
      <c r="M230" s="8">
        <f t="shared" si="121"/>
        <v>0.67916666666666681</v>
      </c>
      <c r="N230" s="5">
        <f>M230+Timing!$B$10</f>
        <v>0.68229166666666685</v>
      </c>
    </row>
    <row r="231" spans="1:14" x14ac:dyDescent="0.3">
      <c r="A231" s="18" t="s">
        <v>79</v>
      </c>
      <c r="B231" s="4"/>
      <c r="C231" s="5">
        <f>D231-Timing!$B$5</f>
        <v>0.61284722222222232</v>
      </c>
      <c r="D231" s="7">
        <f t="shared" si="116"/>
        <v>0.62673611111111116</v>
      </c>
      <c r="E231" s="5">
        <f>F231-Timing!$B$6</f>
        <v>0.62673611111111116</v>
      </c>
      <c r="F231" s="8">
        <f t="shared" si="117"/>
        <v>0.64409722222222232</v>
      </c>
      <c r="G231" s="5">
        <f>H231-Timing!$B$6</f>
        <v>0.64409722222222232</v>
      </c>
      <c r="H231" s="8">
        <f t="shared" si="118"/>
        <v>0.66145833333333348</v>
      </c>
      <c r="I231" s="5">
        <f>J231-Timing!$B$6</f>
        <v>0.66145833333333348</v>
      </c>
      <c r="J231" s="8">
        <f t="shared" si="119"/>
        <v>0.67881944444444464</v>
      </c>
      <c r="K231" s="5">
        <f>L231-Timing!$B$7</f>
        <v>0.67881944444444464</v>
      </c>
      <c r="L231" s="8">
        <f t="shared" si="120"/>
        <v>0.68229166666666685</v>
      </c>
      <c r="M231" s="8">
        <f t="shared" si="121"/>
        <v>0.68229166666666685</v>
      </c>
      <c r="N231" s="5">
        <f>M231+Timing!$B$10</f>
        <v>0.6854166666666669</v>
      </c>
    </row>
    <row r="232" spans="1:14" x14ac:dyDescent="0.3">
      <c r="A232" s="18" t="s">
        <v>80</v>
      </c>
      <c r="B232" s="4"/>
      <c r="C232" s="5">
        <f>D232-Timing!$B$5</f>
        <v>0.61597222222222237</v>
      </c>
      <c r="D232" s="7">
        <f t="shared" si="116"/>
        <v>0.6298611111111112</v>
      </c>
      <c r="E232" s="5">
        <f>F232-Timing!$B$6</f>
        <v>0.6298611111111112</v>
      </c>
      <c r="F232" s="8">
        <f t="shared" si="117"/>
        <v>0.64722222222222237</v>
      </c>
      <c r="G232" s="5">
        <f>H232-Timing!$B$6</f>
        <v>0.64722222222222237</v>
      </c>
      <c r="H232" s="8">
        <f t="shared" si="118"/>
        <v>0.66458333333333353</v>
      </c>
      <c r="I232" s="5">
        <f>J232-Timing!$B$6</f>
        <v>0.66458333333333353</v>
      </c>
      <c r="J232" s="8">
        <f t="shared" si="119"/>
        <v>0.68194444444444469</v>
      </c>
      <c r="K232" s="5">
        <f>L232-Timing!$B$7</f>
        <v>0.68194444444444469</v>
      </c>
      <c r="L232" s="8">
        <f t="shared" si="120"/>
        <v>0.6854166666666669</v>
      </c>
      <c r="M232" s="8">
        <f t="shared" si="121"/>
        <v>0.6854166666666669</v>
      </c>
      <c r="N232" s="5">
        <f>M232+Timing!$B$10</f>
        <v>0.68854166666666694</v>
      </c>
    </row>
    <row r="233" spans="1:14" x14ac:dyDescent="0.3">
      <c r="A233" s="18" t="s">
        <v>81</v>
      </c>
      <c r="B233" s="4"/>
      <c r="C233" s="5">
        <f>D233-Timing!$B$5</f>
        <v>0.61909722222222241</v>
      </c>
      <c r="D233" s="7">
        <f t="shared" si="116"/>
        <v>0.63298611111111125</v>
      </c>
      <c r="E233" s="5">
        <f>F233-Timing!$B$6</f>
        <v>0.63298611111111125</v>
      </c>
      <c r="F233" s="8">
        <f t="shared" si="117"/>
        <v>0.65034722222222241</v>
      </c>
      <c r="G233" s="5">
        <f>H233-Timing!$B$6</f>
        <v>0.65034722222222241</v>
      </c>
      <c r="H233" s="8">
        <f t="shared" si="118"/>
        <v>0.66770833333333357</v>
      </c>
      <c r="I233" s="5">
        <f>J233-Timing!$B$6</f>
        <v>0.66770833333333357</v>
      </c>
      <c r="J233" s="8">
        <f t="shared" si="119"/>
        <v>0.68506944444444473</v>
      </c>
      <c r="K233" s="5">
        <f>L233-Timing!$B$7</f>
        <v>0.68506944444444473</v>
      </c>
      <c r="L233" s="8">
        <f t="shared" si="120"/>
        <v>0.68854166666666694</v>
      </c>
      <c r="M233" s="8">
        <f t="shared" si="121"/>
        <v>0.68854166666666694</v>
      </c>
      <c r="N233" s="5">
        <f>M233+Timing!$B$10</f>
        <v>0.69166666666666698</v>
      </c>
    </row>
    <row r="234" spans="1:14" x14ac:dyDescent="0.3">
      <c r="A234" s="39" t="s">
        <v>12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40"/>
    </row>
    <row r="235" spans="1:14" ht="28.8" x14ac:dyDescent="0.3">
      <c r="A235" s="27"/>
      <c r="B235" s="16" t="s">
        <v>70</v>
      </c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6"/>
    </row>
    <row r="236" spans="1:14" x14ac:dyDescent="0.3">
      <c r="A236" s="23"/>
      <c r="B236" s="18" t="s">
        <v>74</v>
      </c>
      <c r="C236" s="5">
        <f>D236-Timing!$B$5</f>
        <v>0.62569444444444433</v>
      </c>
      <c r="D236" s="7">
        <f t="shared" si="116"/>
        <v>0.63958333333333317</v>
      </c>
      <c r="E236" s="5">
        <f>F236-Timing!$B$6</f>
        <v>0.63958333333333317</v>
      </c>
      <c r="F236" s="8">
        <f t="shared" si="117"/>
        <v>0.65694444444444433</v>
      </c>
      <c r="G236" s="5">
        <f>H236-Timing!$B$6</f>
        <v>0.65694444444444433</v>
      </c>
      <c r="H236" s="8">
        <f t="shared" si="118"/>
        <v>0.67430555555555549</v>
      </c>
      <c r="I236" s="5">
        <f>J236-Timing!$B$6</f>
        <v>0.67430555555555549</v>
      </c>
      <c r="J236" s="8">
        <f t="shared" si="119"/>
        <v>0.69166666666666665</v>
      </c>
      <c r="K236" s="5">
        <f>L236-Timing!$B$7</f>
        <v>0.69166666666666665</v>
      </c>
      <c r="L236" s="8">
        <f t="shared" si="120"/>
        <v>0.69513888888888886</v>
      </c>
      <c r="M236" s="8">
        <v>0.69513888888888886</v>
      </c>
      <c r="N236" s="5">
        <f>M236+Timing!$B$10</f>
        <v>0.69826388888888891</v>
      </c>
    </row>
    <row r="237" spans="1:14" x14ac:dyDescent="0.3">
      <c r="A237" s="23"/>
      <c r="B237" s="18" t="s">
        <v>76</v>
      </c>
      <c r="C237" s="5">
        <f>D237-Timing!$B$5</f>
        <v>0.62881944444444438</v>
      </c>
      <c r="D237" s="7">
        <f t="shared" si="116"/>
        <v>0.64270833333333321</v>
      </c>
      <c r="E237" s="5">
        <f>F237-Timing!$B$6</f>
        <v>0.64270833333333321</v>
      </c>
      <c r="F237" s="8">
        <f t="shared" si="117"/>
        <v>0.66006944444444438</v>
      </c>
      <c r="G237" s="5">
        <f>H237-Timing!$B$6</f>
        <v>0.66006944444444438</v>
      </c>
      <c r="H237" s="8">
        <f t="shared" si="118"/>
        <v>0.67743055555555554</v>
      </c>
      <c r="I237" s="5">
        <f>J237-Timing!$B$6</f>
        <v>0.67743055555555554</v>
      </c>
      <c r="J237" s="8">
        <f t="shared" si="119"/>
        <v>0.6947916666666667</v>
      </c>
      <c r="K237" s="5">
        <f>L237-Timing!$B$7</f>
        <v>0.6947916666666667</v>
      </c>
      <c r="L237" s="8">
        <f t="shared" si="120"/>
        <v>0.69826388888888891</v>
      </c>
      <c r="M237" s="8">
        <f t="shared" ref="M237:M243" si="122">N236</f>
        <v>0.69826388888888891</v>
      </c>
      <c r="N237" s="5">
        <f>M237+Timing!$B$10</f>
        <v>0.70138888888888895</v>
      </c>
    </row>
    <row r="238" spans="1:14" x14ac:dyDescent="0.3">
      <c r="A238" s="23"/>
      <c r="B238" s="18" t="s">
        <v>77</v>
      </c>
      <c r="C238" s="5">
        <f>D238-Timing!$B$5</f>
        <v>0.63194444444444442</v>
      </c>
      <c r="D238" s="7">
        <f t="shared" si="116"/>
        <v>0.64583333333333326</v>
      </c>
      <c r="E238" s="5">
        <f>F238-Timing!$B$6</f>
        <v>0.64583333333333326</v>
      </c>
      <c r="F238" s="8">
        <f t="shared" si="117"/>
        <v>0.66319444444444442</v>
      </c>
      <c r="G238" s="5">
        <f>H238-Timing!$B$6</f>
        <v>0.66319444444444442</v>
      </c>
      <c r="H238" s="8">
        <f t="shared" si="118"/>
        <v>0.68055555555555558</v>
      </c>
      <c r="I238" s="5">
        <f>J238-Timing!$B$6</f>
        <v>0.68055555555555558</v>
      </c>
      <c r="J238" s="8">
        <f t="shared" si="119"/>
        <v>0.69791666666666674</v>
      </c>
      <c r="K238" s="5">
        <f>L238-Timing!$B$7</f>
        <v>0.69791666666666674</v>
      </c>
      <c r="L238" s="8">
        <f t="shared" si="120"/>
        <v>0.70138888888888895</v>
      </c>
      <c r="M238" s="8">
        <f t="shared" si="122"/>
        <v>0.70138888888888895</v>
      </c>
      <c r="N238" s="5">
        <f>M238+Timing!$B$10</f>
        <v>0.70451388888888899</v>
      </c>
    </row>
    <row r="239" spans="1:14" x14ac:dyDescent="0.3">
      <c r="A239" s="23"/>
      <c r="B239" s="18" t="s">
        <v>75</v>
      </c>
      <c r="C239" s="5">
        <f>D239-Timing!$B$5</f>
        <v>0.63506944444444446</v>
      </c>
      <c r="D239" s="7">
        <f t="shared" si="116"/>
        <v>0.6489583333333333</v>
      </c>
      <c r="E239" s="5">
        <f>F239-Timing!$B$6</f>
        <v>0.6489583333333333</v>
      </c>
      <c r="F239" s="8">
        <f t="shared" si="117"/>
        <v>0.66631944444444446</v>
      </c>
      <c r="G239" s="5">
        <f>H239-Timing!$B$6</f>
        <v>0.66631944444444446</v>
      </c>
      <c r="H239" s="8">
        <f t="shared" si="118"/>
        <v>0.68368055555555562</v>
      </c>
      <c r="I239" s="5">
        <f>J239-Timing!$B$6</f>
        <v>0.68368055555555562</v>
      </c>
      <c r="J239" s="8">
        <f t="shared" si="119"/>
        <v>0.70104166666666679</v>
      </c>
      <c r="K239" s="5">
        <f>L239-Timing!$B$7</f>
        <v>0.70104166666666679</v>
      </c>
      <c r="L239" s="8">
        <f t="shared" si="120"/>
        <v>0.70451388888888899</v>
      </c>
      <c r="M239" s="8">
        <f t="shared" si="122"/>
        <v>0.70451388888888899</v>
      </c>
      <c r="N239" s="5">
        <f>M239+Timing!$B$10</f>
        <v>0.70763888888888904</v>
      </c>
    </row>
    <row r="240" spans="1:14" x14ac:dyDescent="0.3">
      <c r="A240" s="23"/>
      <c r="B240" s="18" t="s">
        <v>80</v>
      </c>
      <c r="C240" s="5">
        <f>D240-Timing!$B$5</f>
        <v>0.63819444444444451</v>
      </c>
      <c r="D240" s="7">
        <f t="shared" si="116"/>
        <v>0.65208333333333335</v>
      </c>
      <c r="E240" s="5">
        <f>F240-Timing!$B$6</f>
        <v>0.65208333333333335</v>
      </c>
      <c r="F240" s="8">
        <f t="shared" si="117"/>
        <v>0.66944444444444451</v>
      </c>
      <c r="G240" s="5">
        <f>H240-Timing!$B$6</f>
        <v>0.66944444444444451</v>
      </c>
      <c r="H240" s="8">
        <f t="shared" si="118"/>
        <v>0.68680555555555567</v>
      </c>
      <c r="I240" s="5">
        <f>J240-Timing!$B$6</f>
        <v>0.68680555555555567</v>
      </c>
      <c r="J240" s="8">
        <f t="shared" si="119"/>
        <v>0.70416666666666683</v>
      </c>
      <c r="K240" s="5">
        <f>L240-Timing!$B$7</f>
        <v>0.70416666666666683</v>
      </c>
      <c r="L240" s="8">
        <f t="shared" si="120"/>
        <v>0.70763888888888904</v>
      </c>
      <c r="M240" s="8">
        <f t="shared" si="122"/>
        <v>0.70763888888888904</v>
      </c>
      <c r="N240" s="5">
        <f>M240+Timing!$B$10</f>
        <v>0.71076388888888908</v>
      </c>
    </row>
    <row r="241" spans="1:17" x14ac:dyDescent="0.3">
      <c r="A241" s="23"/>
      <c r="B241" s="18" t="s">
        <v>81</v>
      </c>
      <c r="C241" s="5">
        <f>D241-Timing!$B$5</f>
        <v>0.64131944444444455</v>
      </c>
      <c r="D241" s="7">
        <f t="shared" si="116"/>
        <v>0.65520833333333339</v>
      </c>
      <c r="E241" s="5">
        <f>F241-Timing!$B$6</f>
        <v>0.65520833333333339</v>
      </c>
      <c r="F241" s="8">
        <f t="shared" si="117"/>
        <v>0.67256944444444455</v>
      </c>
      <c r="G241" s="5">
        <f>H241-Timing!$B$6</f>
        <v>0.67256944444444455</v>
      </c>
      <c r="H241" s="8">
        <f t="shared" si="118"/>
        <v>0.68993055555555571</v>
      </c>
      <c r="I241" s="5">
        <f>J241-Timing!$B$6</f>
        <v>0.68993055555555571</v>
      </c>
      <c r="J241" s="8">
        <f t="shared" si="119"/>
        <v>0.70729166666666687</v>
      </c>
      <c r="K241" s="5">
        <f>L241-Timing!$B$7</f>
        <v>0.70729166666666687</v>
      </c>
      <c r="L241" s="8">
        <f t="shared" si="120"/>
        <v>0.71076388888888908</v>
      </c>
      <c r="M241" s="8">
        <f t="shared" si="122"/>
        <v>0.71076388888888908</v>
      </c>
      <c r="N241" s="5">
        <f>M241+Timing!$B$10</f>
        <v>0.71388888888888913</v>
      </c>
    </row>
    <row r="242" spans="1:17" x14ac:dyDescent="0.3">
      <c r="A242" s="23"/>
      <c r="B242" s="18" t="s">
        <v>79</v>
      </c>
      <c r="C242" s="5">
        <f>D242-Timing!$B$5</f>
        <v>0.6444444444444446</v>
      </c>
      <c r="D242" s="7">
        <f t="shared" si="116"/>
        <v>0.65833333333333344</v>
      </c>
      <c r="E242" s="5">
        <f>F242-Timing!$B$6</f>
        <v>0.65833333333333344</v>
      </c>
      <c r="F242" s="8">
        <f t="shared" si="117"/>
        <v>0.6756944444444446</v>
      </c>
      <c r="G242" s="5">
        <f>H242-Timing!$B$6</f>
        <v>0.6756944444444446</v>
      </c>
      <c r="H242" s="8">
        <f t="shared" si="118"/>
        <v>0.69305555555555576</v>
      </c>
      <c r="I242" s="5">
        <f>J242-Timing!$B$6</f>
        <v>0.69305555555555576</v>
      </c>
      <c r="J242" s="8">
        <f t="shared" si="119"/>
        <v>0.71041666666666692</v>
      </c>
      <c r="K242" s="5">
        <f>L242-Timing!$B$7</f>
        <v>0.71041666666666692</v>
      </c>
      <c r="L242" s="8">
        <f t="shared" si="120"/>
        <v>0.71388888888888913</v>
      </c>
      <c r="M242" s="8">
        <f t="shared" si="122"/>
        <v>0.71388888888888913</v>
      </c>
      <c r="N242" s="5">
        <f>M242+Timing!$B$10</f>
        <v>0.71701388888888917</v>
      </c>
    </row>
    <row r="243" spans="1:17" x14ac:dyDescent="0.3">
      <c r="A243" s="23"/>
      <c r="B243" s="18" t="s">
        <v>78</v>
      </c>
      <c r="C243" s="5">
        <f>D243-Timing!$B$5</f>
        <v>0.64756944444444464</v>
      </c>
      <c r="D243" s="7">
        <f t="shared" si="116"/>
        <v>0.66145833333333348</v>
      </c>
      <c r="E243" s="5">
        <f>F243-Timing!$B$6</f>
        <v>0.66145833333333348</v>
      </c>
      <c r="F243" s="8">
        <f t="shared" si="117"/>
        <v>0.67881944444444464</v>
      </c>
      <c r="G243" s="5">
        <f>H243-Timing!$B$6</f>
        <v>0.67881944444444464</v>
      </c>
      <c r="H243" s="8">
        <f t="shared" si="118"/>
        <v>0.6961805555555558</v>
      </c>
      <c r="I243" s="5">
        <f>J243-Timing!$B$6</f>
        <v>0.6961805555555558</v>
      </c>
      <c r="J243" s="8">
        <f t="shared" si="119"/>
        <v>0.71354166666666696</v>
      </c>
      <c r="K243" s="5">
        <f>L243-Timing!$B$7</f>
        <v>0.71354166666666696</v>
      </c>
      <c r="L243" s="8">
        <f t="shared" si="120"/>
        <v>0.71701388888888917</v>
      </c>
      <c r="M243" s="8">
        <f t="shared" si="122"/>
        <v>0.71701388888888917</v>
      </c>
      <c r="N243" s="5">
        <f>M243+Timing!$B$10</f>
        <v>0.72013888888888922</v>
      </c>
    </row>
    <row r="244" spans="1:17" x14ac:dyDescent="0.3">
      <c r="A244" s="41" t="s">
        <v>20</v>
      </c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</row>
    <row r="245" spans="1:17" x14ac:dyDescent="0.3">
      <c r="A245" s="3"/>
    </row>
    <row r="246" spans="1:17" x14ac:dyDescent="0.3">
      <c r="N246" s="15" t="s">
        <v>18</v>
      </c>
    </row>
    <row r="248" spans="1:17" s="11" customFormat="1" ht="24.6" x14ac:dyDescent="0.3">
      <c r="A248" s="54" t="s">
        <v>15</v>
      </c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10"/>
      <c r="Q248" s="10"/>
    </row>
    <row r="249" spans="1:17" s="11" customFormat="1" x14ac:dyDescent="0.3">
      <c r="A249" s="12"/>
      <c r="C249" s="13"/>
      <c r="D249" s="13"/>
      <c r="E249" s="13"/>
    </row>
    <row r="250" spans="1:17" s="11" customFormat="1" x14ac:dyDescent="0.3">
      <c r="A250" s="12"/>
      <c r="C250" s="13"/>
      <c r="D250" s="13"/>
      <c r="E250" s="13"/>
    </row>
    <row r="251" spans="1:17" s="11" customFormat="1" x14ac:dyDescent="0.3">
      <c r="A251" s="12"/>
      <c r="C251" s="13"/>
      <c r="D251" s="13"/>
      <c r="E251" s="13"/>
    </row>
    <row r="252" spans="1:17" s="11" customFormat="1" ht="23.4" x14ac:dyDescent="0.3">
      <c r="A252" s="55" t="s">
        <v>16</v>
      </c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14"/>
      <c r="Q252" s="14"/>
    </row>
    <row r="254" spans="1:17" x14ac:dyDescent="0.3">
      <c r="A254" s="42" t="s">
        <v>24</v>
      </c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</row>
    <row r="255" spans="1:17" ht="27.6" customHeight="1" x14ac:dyDescent="0.3">
      <c r="A255" s="50"/>
      <c r="B255" s="50"/>
      <c r="C255" s="45" t="s">
        <v>93</v>
      </c>
      <c r="D255" s="46"/>
      <c r="E255" s="45" t="s">
        <v>94</v>
      </c>
      <c r="F255" s="46"/>
      <c r="G255" s="45" t="s">
        <v>95</v>
      </c>
      <c r="H255" s="46"/>
      <c r="I255" s="45" t="s">
        <v>96</v>
      </c>
      <c r="J255" s="46"/>
      <c r="K255" s="46" t="s">
        <v>2</v>
      </c>
      <c r="L255" s="46"/>
      <c r="M255" s="46" t="s">
        <v>3</v>
      </c>
      <c r="N255" s="46"/>
    </row>
    <row r="256" spans="1:17" s="11" customFormat="1" ht="28.8" x14ac:dyDescent="0.3">
      <c r="A256" s="22" t="s">
        <v>83</v>
      </c>
      <c r="B256" s="22" t="s">
        <v>84</v>
      </c>
      <c r="C256" s="29" t="s">
        <v>0</v>
      </c>
      <c r="D256" s="29" t="s">
        <v>1</v>
      </c>
      <c r="E256" s="29" t="s">
        <v>0</v>
      </c>
      <c r="F256" s="29" t="s">
        <v>1</v>
      </c>
      <c r="G256" s="29" t="s">
        <v>0</v>
      </c>
      <c r="H256" s="29" t="s">
        <v>1</v>
      </c>
      <c r="I256" s="29" t="s">
        <v>0</v>
      </c>
      <c r="J256" s="29" t="s">
        <v>1</v>
      </c>
      <c r="K256" s="29" t="s">
        <v>0</v>
      </c>
      <c r="L256" s="29" t="s">
        <v>1</v>
      </c>
      <c r="M256" s="29" t="s">
        <v>0</v>
      </c>
      <c r="N256" s="29" t="s">
        <v>1</v>
      </c>
    </row>
    <row r="257" spans="1:14" x14ac:dyDescent="0.3">
      <c r="A257" s="18" t="s">
        <v>55</v>
      </c>
      <c r="B257" s="18"/>
      <c r="C257" s="5">
        <f>D257-Timing!$B$5</f>
        <v>0.3888888888888889</v>
      </c>
      <c r="D257" s="9">
        <f>E257</f>
        <v>0.40277777777777779</v>
      </c>
      <c r="E257" s="5">
        <f>F257-Timing!$B$6</f>
        <v>0.40277777777777779</v>
      </c>
      <c r="F257" s="8">
        <f t="shared" ref="F257:F295" si="123">G257</f>
        <v>0.4201388888888889</v>
      </c>
      <c r="G257" s="5">
        <f>H257-Timing!$B$6</f>
        <v>0.4201388888888889</v>
      </c>
      <c r="H257" s="8">
        <f t="shared" ref="H257:H295" si="124">I257</f>
        <v>0.4375</v>
      </c>
      <c r="I257" s="5">
        <f>J257-Timing!$B$6</f>
        <v>0.4375</v>
      </c>
      <c r="J257" s="8">
        <f>K257</f>
        <v>0.4548611111111111</v>
      </c>
      <c r="K257" s="5">
        <f>L257-Timing!$B$7</f>
        <v>0.4548611111111111</v>
      </c>
      <c r="L257" s="8">
        <f>M257</f>
        <v>0.45833333333333331</v>
      </c>
      <c r="M257" s="8">
        <v>0.45833333333333331</v>
      </c>
      <c r="N257" s="5">
        <f>M257+Timing!$B$8</f>
        <v>0.46076388888888886</v>
      </c>
    </row>
    <row r="258" spans="1:14" x14ac:dyDescent="0.3">
      <c r="A258" s="18"/>
      <c r="B258" s="18" t="s">
        <v>36</v>
      </c>
      <c r="C258" s="5">
        <f>D258-Timing!$B$5</f>
        <v>0.39131944444444444</v>
      </c>
      <c r="D258" s="9">
        <f>E258</f>
        <v>0.40520833333333334</v>
      </c>
      <c r="E258" s="5">
        <f>F258-Timing!$B$6</f>
        <v>0.40520833333333334</v>
      </c>
      <c r="F258" s="8">
        <f t="shared" si="123"/>
        <v>0.42256944444444444</v>
      </c>
      <c r="G258" s="5">
        <f>H258-Timing!$B$6</f>
        <v>0.42256944444444444</v>
      </c>
      <c r="H258" s="8">
        <f t="shared" si="124"/>
        <v>0.43993055555555555</v>
      </c>
      <c r="I258" s="5">
        <f>J258-Timing!$B$6</f>
        <v>0.43993055555555555</v>
      </c>
      <c r="J258" s="8">
        <f>K258</f>
        <v>0.45729166666666665</v>
      </c>
      <c r="K258" s="5">
        <f>L258-Timing!$B$7</f>
        <v>0.45729166666666665</v>
      </c>
      <c r="L258" s="8">
        <f>M258</f>
        <v>0.46076388888888886</v>
      </c>
      <c r="M258" s="8">
        <f>N257</f>
        <v>0.46076388888888886</v>
      </c>
      <c r="N258" s="5">
        <f>M258+Timing!$B$8</f>
        <v>0.46319444444444441</v>
      </c>
    </row>
    <row r="259" spans="1:14" x14ac:dyDescent="0.3">
      <c r="A259" s="18" t="s">
        <v>48</v>
      </c>
      <c r="B259" s="18"/>
      <c r="C259" s="5">
        <f>D259-Timing!$B$5</f>
        <v>0.39374999999999999</v>
      </c>
      <c r="D259" s="9">
        <f t="shared" ref="D259:D295" si="125">E259</f>
        <v>0.40763888888888888</v>
      </c>
      <c r="E259" s="5">
        <f>F259-Timing!$B$6</f>
        <v>0.40763888888888888</v>
      </c>
      <c r="F259" s="8">
        <f t="shared" si="123"/>
        <v>0.42499999999999999</v>
      </c>
      <c r="G259" s="5">
        <f>H259-Timing!$B$6</f>
        <v>0.42499999999999999</v>
      </c>
      <c r="H259" s="8">
        <f t="shared" si="124"/>
        <v>0.44236111111111109</v>
      </c>
      <c r="I259" s="5">
        <f>J259-Timing!$B$6</f>
        <v>0.44236111111111109</v>
      </c>
      <c r="J259" s="8">
        <f t="shared" ref="J259:J295" si="126">K259</f>
        <v>0.4597222222222222</v>
      </c>
      <c r="K259" s="5">
        <f>L259-Timing!$B$7</f>
        <v>0.4597222222222222</v>
      </c>
      <c r="L259" s="8">
        <f t="shared" ref="L259:L295" si="127">M259</f>
        <v>0.46319444444444441</v>
      </c>
      <c r="M259" s="8">
        <f t="shared" ref="M259:M295" si="128">N258</f>
        <v>0.46319444444444441</v>
      </c>
      <c r="N259" s="5">
        <f>M259+Timing!$B$8</f>
        <v>0.46562499999999996</v>
      </c>
    </row>
    <row r="260" spans="1:14" x14ac:dyDescent="0.3">
      <c r="A260" s="18"/>
      <c r="B260" s="18" t="s">
        <v>62</v>
      </c>
      <c r="C260" s="5">
        <f>D260-Timing!$B$5</f>
        <v>0.39618055555555554</v>
      </c>
      <c r="D260" s="9">
        <f t="shared" si="125"/>
        <v>0.41006944444444443</v>
      </c>
      <c r="E260" s="5">
        <f>F260-Timing!$B$6</f>
        <v>0.41006944444444443</v>
      </c>
      <c r="F260" s="8">
        <f t="shared" si="123"/>
        <v>0.42743055555555554</v>
      </c>
      <c r="G260" s="5">
        <f>H260-Timing!$B$6</f>
        <v>0.42743055555555554</v>
      </c>
      <c r="H260" s="8">
        <f t="shared" si="124"/>
        <v>0.44479166666666664</v>
      </c>
      <c r="I260" s="5">
        <f>J260-Timing!$B$6</f>
        <v>0.44479166666666664</v>
      </c>
      <c r="J260" s="8">
        <f t="shared" si="126"/>
        <v>0.46215277777777775</v>
      </c>
      <c r="K260" s="5">
        <f>L260-Timing!$B$7</f>
        <v>0.46215277777777775</v>
      </c>
      <c r="L260" s="8">
        <f t="shared" si="127"/>
        <v>0.46562499999999996</v>
      </c>
      <c r="M260" s="8">
        <f t="shared" si="128"/>
        <v>0.46562499999999996</v>
      </c>
      <c r="N260" s="5">
        <f>M260+Timing!$B$8</f>
        <v>0.4680555555555555</v>
      </c>
    </row>
    <row r="261" spans="1:14" x14ac:dyDescent="0.3">
      <c r="A261" s="18" t="s">
        <v>38</v>
      </c>
      <c r="B261" s="18"/>
      <c r="C261" s="5">
        <f>D261-Timing!$B$5</f>
        <v>0.39861111111111108</v>
      </c>
      <c r="D261" s="9">
        <f t="shared" si="125"/>
        <v>0.41249999999999998</v>
      </c>
      <c r="E261" s="5">
        <f>F261-Timing!$B$6</f>
        <v>0.41249999999999998</v>
      </c>
      <c r="F261" s="8">
        <f t="shared" si="123"/>
        <v>0.42986111111111108</v>
      </c>
      <c r="G261" s="5">
        <f>H261-Timing!$B$6</f>
        <v>0.42986111111111108</v>
      </c>
      <c r="H261" s="8">
        <f t="shared" si="124"/>
        <v>0.44722222222222219</v>
      </c>
      <c r="I261" s="5">
        <f>J261-Timing!$B$6</f>
        <v>0.44722222222222219</v>
      </c>
      <c r="J261" s="8">
        <f t="shared" si="126"/>
        <v>0.46458333333333329</v>
      </c>
      <c r="K261" s="5">
        <f>L261-Timing!$B$7</f>
        <v>0.46458333333333329</v>
      </c>
      <c r="L261" s="8">
        <f t="shared" si="127"/>
        <v>0.4680555555555555</v>
      </c>
      <c r="M261" s="8">
        <f t="shared" si="128"/>
        <v>0.4680555555555555</v>
      </c>
      <c r="N261" s="5">
        <f>M261+Timing!$B$8</f>
        <v>0.47048611111111105</v>
      </c>
    </row>
    <row r="262" spans="1:14" x14ac:dyDescent="0.3">
      <c r="A262" s="18"/>
      <c r="B262" s="18" t="s">
        <v>52</v>
      </c>
      <c r="C262" s="5">
        <f>D262-Timing!$B$5</f>
        <v>0.40104166666666663</v>
      </c>
      <c r="D262" s="9">
        <f t="shared" si="125"/>
        <v>0.41493055555555552</v>
      </c>
      <c r="E262" s="5">
        <f>F262-Timing!$B$6</f>
        <v>0.41493055555555552</v>
      </c>
      <c r="F262" s="8">
        <f t="shared" si="123"/>
        <v>0.43229166666666663</v>
      </c>
      <c r="G262" s="5">
        <f>H262-Timing!$B$6</f>
        <v>0.43229166666666663</v>
      </c>
      <c r="H262" s="8">
        <f t="shared" si="124"/>
        <v>0.44965277777777773</v>
      </c>
      <c r="I262" s="5">
        <f>J262-Timing!$B$6</f>
        <v>0.44965277777777773</v>
      </c>
      <c r="J262" s="8">
        <f t="shared" si="126"/>
        <v>0.46701388888888884</v>
      </c>
      <c r="K262" s="5">
        <f>L262-Timing!$B$7</f>
        <v>0.46701388888888884</v>
      </c>
      <c r="L262" s="8">
        <f t="shared" si="127"/>
        <v>0.47048611111111105</v>
      </c>
      <c r="M262" s="8">
        <f t="shared" si="128"/>
        <v>0.47048611111111105</v>
      </c>
      <c r="N262" s="5">
        <f>M262+Timing!$B$8</f>
        <v>0.4729166666666666</v>
      </c>
    </row>
    <row r="263" spans="1:14" x14ac:dyDescent="0.3">
      <c r="A263" s="18" t="s">
        <v>56</v>
      </c>
      <c r="B263" s="18"/>
      <c r="C263" s="5">
        <f>D263-Timing!$B$5</f>
        <v>0.40347222222222218</v>
      </c>
      <c r="D263" s="9">
        <f t="shared" si="125"/>
        <v>0.41736111111111107</v>
      </c>
      <c r="E263" s="5">
        <f>F263-Timing!$B$6</f>
        <v>0.41736111111111107</v>
      </c>
      <c r="F263" s="8">
        <f t="shared" si="123"/>
        <v>0.43472222222222218</v>
      </c>
      <c r="G263" s="5">
        <f>H263-Timing!$B$6</f>
        <v>0.43472222222222218</v>
      </c>
      <c r="H263" s="8">
        <f t="shared" si="124"/>
        <v>0.45208333333333328</v>
      </c>
      <c r="I263" s="5">
        <f>J263-Timing!$B$6</f>
        <v>0.45208333333333328</v>
      </c>
      <c r="J263" s="8">
        <f t="shared" si="126"/>
        <v>0.46944444444444439</v>
      </c>
      <c r="K263" s="5">
        <f>L263-Timing!$B$7</f>
        <v>0.46944444444444439</v>
      </c>
      <c r="L263" s="8">
        <f t="shared" si="127"/>
        <v>0.4729166666666666</v>
      </c>
      <c r="M263" s="8">
        <f t="shared" si="128"/>
        <v>0.4729166666666666</v>
      </c>
      <c r="N263" s="5">
        <f>M263+Timing!$B$8</f>
        <v>0.47534722222222214</v>
      </c>
    </row>
    <row r="264" spans="1:14" x14ac:dyDescent="0.3">
      <c r="A264" s="18"/>
      <c r="B264" s="18" t="s">
        <v>44</v>
      </c>
      <c r="C264" s="5">
        <f>D264-Timing!$B$5</f>
        <v>0.40590277777777772</v>
      </c>
      <c r="D264" s="9">
        <f t="shared" si="125"/>
        <v>0.41979166666666662</v>
      </c>
      <c r="E264" s="5">
        <f>F264-Timing!$B$6</f>
        <v>0.41979166666666662</v>
      </c>
      <c r="F264" s="8">
        <f t="shared" si="123"/>
        <v>0.43715277777777772</v>
      </c>
      <c r="G264" s="5">
        <f>H264-Timing!$B$6</f>
        <v>0.43715277777777772</v>
      </c>
      <c r="H264" s="8">
        <f t="shared" si="124"/>
        <v>0.45451388888888883</v>
      </c>
      <c r="I264" s="5">
        <f>J264-Timing!$B$6</f>
        <v>0.45451388888888883</v>
      </c>
      <c r="J264" s="8">
        <f t="shared" si="126"/>
        <v>0.47187499999999993</v>
      </c>
      <c r="K264" s="5">
        <f>L264-Timing!$B$7</f>
        <v>0.47187499999999993</v>
      </c>
      <c r="L264" s="8">
        <f t="shared" si="127"/>
        <v>0.47534722222222214</v>
      </c>
      <c r="M264" s="8">
        <f t="shared" si="128"/>
        <v>0.47534722222222214</v>
      </c>
      <c r="N264" s="5">
        <f>M264+Timing!$B$8</f>
        <v>0.47777777777777769</v>
      </c>
    </row>
    <row r="265" spans="1:14" x14ac:dyDescent="0.3">
      <c r="A265" s="18" t="s">
        <v>57</v>
      </c>
      <c r="B265" s="18"/>
      <c r="C265" s="5">
        <f>D265-Timing!$B$5</f>
        <v>0.40833333333333327</v>
      </c>
      <c r="D265" s="9">
        <f t="shared" si="125"/>
        <v>0.42222222222222217</v>
      </c>
      <c r="E265" s="5">
        <f>F265-Timing!$B$6</f>
        <v>0.42222222222222217</v>
      </c>
      <c r="F265" s="8">
        <f t="shared" si="123"/>
        <v>0.43958333333333327</v>
      </c>
      <c r="G265" s="5">
        <f>H265-Timing!$B$6</f>
        <v>0.43958333333333327</v>
      </c>
      <c r="H265" s="8">
        <f t="shared" si="124"/>
        <v>0.45694444444444438</v>
      </c>
      <c r="I265" s="5">
        <f>J265-Timing!$B$6</f>
        <v>0.45694444444444438</v>
      </c>
      <c r="J265" s="8">
        <f t="shared" si="126"/>
        <v>0.47430555555555548</v>
      </c>
      <c r="K265" s="5">
        <f>L265-Timing!$B$7</f>
        <v>0.47430555555555548</v>
      </c>
      <c r="L265" s="8">
        <f t="shared" si="127"/>
        <v>0.47777777777777769</v>
      </c>
      <c r="M265" s="8">
        <f t="shared" si="128"/>
        <v>0.47777777777777769</v>
      </c>
      <c r="N265" s="5">
        <f>M265+Timing!$B$8</f>
        <v>0.48020833333333324</v>
      </c>
    </row>
    <row r="266" spans="1:14" x14ac:dyDescent="0.3">
      <c r="A266" s="18"/>
      <c r="B266" s="18" t="s">
        <v>48</v>
      </c>
      <c r="C266" s="5">
        <f>D266-Timing!$B$5</f>
        <v>0.41076388888888882</v>
      </c>
      <c r="D266" s="9">
        <f t="shared" si="125"/>
        <v>0.42465277777777771</v>
      </c>
      <c r="E266" s="5">
        <f>F266-Timing!$B$6</f>
        <v>0.42465277777777771</v>
      </c>
      <c r="F266" s="8">
        <f t="shared" si="123"/>
        <v>0.44201388888888882</v>
      </c>
      <c r="G266" s="5">
        <f>H266-Timing!$B$6</f>
        <v>0.44201388888888882</v>
      </c>
      <c r="H266" s="8">
        <f t="shared" si="124"/>
        <v>0.45937499999999992</v>
      </c>
      <c r="I266" s="5">
        <f>J266-Timing!$B$6</f>
        <v>0.45937499999999992</v>
      </c>
      <c r="J266" s="8">
        <f t="shared" si="126"/>
        <v>0.47673611111111103</v>
      </c>
      <c r="K266" s="5">
        <f>L266-Timing!$B$7</f>
        <v>0.47673611111111103</v>
      </c>
      <c r="L266" s="8">
        <f t="shared" si="127"/>
        <v>0.48020833333333324</v>
      </c>
      <c r="M266" s="8">
        <f t="shared" si="128"/>
        <v>0.48020833333333324</v>
      </c>
      <c r="N266" s="5">
        <f>M266+Timing!$B$8</f>
        <v>0.48263888888888878</v>
      </c>
    </row>
    <row r="267" spans="1:14" x14ac:dyDescent="0.3">
      <c r="A267" s="18" t="s">
        <v>58</v>
      </c>
      <c r="B267" s="18"/>
      <c r="C267" s="5">
        <f>D267-Timing!$B$5</f>
        <v>0.41319444444444436</v>
      </c>
      <c r="D267" s="9">
        <f t="shared" si="125"/>
        <v>0.42708333333333326</v>
      </c>
      <c r="E267" s="5">
        <f>F267-Timing!$B$6</f>
        <v>0.42708333333333326</v>
      </c>
      <c r="F267" s="8">
        <f t="shared" si="123"/>
        <v>0.44444444444444436</v>
      </c>
      <c r="G267" s="5">
        <f>H267-Timing!$B$6</f>
        <v>0.44444444444444436</v>
      </c>
      <c r="H267" s="8">
        <f t="shared" si="124"/>
        <v>0.46180555555555547</v>
      </c>
      <c r="I267" s="5">
        <f>J267-Timing!$B$6</f>
        <v>0.46180555555555547</v>
      </c>
      <c r="J267" s="8">
        <f t="shared" si="126"/>
        <v>0.47916666666666657</v>
      </c>
      <c r="K267" s="5">
        <f>L267-Timing!$B$7</f>
        <v>0.47916666666666657</v>
      </c>
      <c r="L267" s="8">
        <f t="shared" si="127"/>
        <v>0.48263888888888878</v>
      </c>
      <c r="M267" s="8">
        <f t="shared" si="128"/>
        <v>0.48263888888888878</v>
      </c>
      <c r="N267" s="5">
        <f>M267+Timing!$B$8</f>
        <v>0.48506944444444433</v>
      </c>
    </row>
    <row r="268" spans="1:14" x14ac:dyDescent="0.3">
      <c r="A268" s="18"/>
      <c r="B268" s="18" t="s">
        <v>28</v>
      </c>
      <c r="C268" s="5">
        <f>D268-Timing!$B$5</f>
        <v>0.41562499999999991</v>
      </c>
      <c r="D268" s="9">
        <f t="shared" si="125"/>
        <v>0.42951388888888881</v>
      </c>
      <c r="E268" s="5">
        <f>F268-Timing!$B$6</f>
        <v>0.42951388888888881</v>
      </c>
      <c r="F268" s="8">
        <f t="shared" si="123"/>
        <v>0.44687499999999991</v>
      </c>
      <c r="G268" s="5">
        <f>H268-Timing!$B$6</f>
        <v>0.44687499999999991</v>
      </c>
      <c r="H268" s="8">
        <f t="shared" si="124"/>
        <v>0.46423611111111102</v>
      </c>
      <c r="I268" s="5">
        <f>J268-Timing!$B$6</f>
        <v>0.46423611111111102</v>
      </c>
      <c r="J268" s="8">
        <f t="shared" si="126"/>
        <v>0.48159722222222212</v>
      </c>
      <c r="K268" s="5">
        <f>L268-Timing!$B$7</f>
        <v>0.48159722222222212</v>
      </c>
      <c r="L268" s="8">
        <f t="shared" si="127"/>
        <v>0.48506944444444433</v>
      </c>
      <c r="M268" s="8">
        <f t="shared" si="128"/>
        <v>0.48506944444444433</v>
      </c>
      <c r="N268" s="5">
        <f>M268+Timing!$B$8</f>
        <v>0.48749999999999988</v>
      </c>
    </row>
    <row r="269" spans="1:14" x14ac:dyDescent="0.3">
      <c r="A269" s="18" t="s">
        <v>34</v>
      </c>
      <c r="B269" s="18"/>
      <c r="C269" s="5">
        <f>D269-Timing!$B$5</f>
        <v>0.41805555555555546</v>
      </c>
      <c r="D269" s="9">
        <f t="shared" si="125"/>
        <v>0.43194444444444435</v>
      </c>
      <c r="E269" s="5">
        <f>F269-Timing!$B$6</f>
        <v>0.43194444444444435</v>
      </c>
      <c r="F269" s="8">
        <f t="shared" si="123"/>
        <v>0.44930555555555546</v>
      </c>
      <c r="G269" s="5">
        <f>H269-Timing!$B$6</f>
        <v>0.44930555555555546</v>
      </c>
      <c r="H269" s="8">
        <f t="shared" si="124"/>
        <v>0.46666666666666656</v>
      </c>
      <c r="I269" s="5">
        <f>J269-Timing!$B$6</f>
        <v>0.46666666666666656</v>
      </c>
      <c r="J269" s="8">
        <f t="shared" si="126"/>
        <v>0.48402777777777767</v>
      </c>
      <c r="K269" s="5">
        <f>L269-Timing!$B$7</f>
        <v>0.48402777777777767</v>
      </c>
      <c r="L269" s="8">
        <f t="shared" si="127"/>
        <v>0.48749999999999988</v>
      </c>
      <c r="M269" s="8">
        <f t="shared" si="128"/>
        <v>0.48749999999999988</v>
      </c>
      <c r="N269" s="5">
        <f>M269+Timing!$B$8</f>
        <v>0.48993055555555542</v>
      </c>
    </row>
    <row r="270" spans="1:14" x14ac:dyDescent="0.3">
      <c r="A270" s="18"/>
      <c r="B270" s="18" t="s">
        <v>51</v>
      </c>
      <c r="C270" s="5">
        <f>D270-Timing!$B$5</f>
        <v>0.42048611111111101</v>
      </c>
      <c r="D270" s="9">
        <f t="shared" si="125"/>
        <v>0.4343749999999999</v>
      </c>
      <c r="E270" s="5">
        <f>F270-Timing!$B$6</f>
        <v>0.4343749999999999</v>
      </c>
      <c r="F270" s="8">
        <f t="shared" si="123"/>
        <v>0.45173611111111101</v>
      </c>
      <c r="G270" s="5">
        <f>H270-Timing!$B$6</f>
        <v>0.45173611111111101</v>
      </c>
      <c r="H270" s="8">
        <f t="shared" si="124"/>
        <v>0.46909722222222211</v>
      </c>
      <c r="I270" s="5">
        <f>J270-Timing!$B$6</f>
        <v>0.46909722222222211</v>
      </c>
      <c r="J270" s="8">
        <f t="shared" si="126"/>
        <v>0.48645833333333321</v>
      </c>
      <c r="K270" s="5">
        <f>L270-Timing!$B$7</f>
        <v>0.48645833333333321</v>
      </c>
      <c r="L270" s="8">
        <f t="shared" si="127"/>
        <v>0.48993055555555542</v>
      </c>
      <c r="M270" s="8">
        <f t="shared" si="128"/>
        <v>0.48993055555555542</v>
      </c>
      <c r="N270" s="5">
        <f>M270+Timing!$B$8</f>
        <v>0.49236111111111097</v>
      </c>
    </row>
    <row r="271" spans="1:14" x14ac:dyDescent="0.3">
      <c r="A271" s="18" t="s">
        <v>32</v>
      </c>
      <c r="B271" s="18"/>
      <c r="C271" s="5">
        <f>D271-Timing!$B$5</f>
        <v>0.42291666666666655</v>
      </c>
      <c r="D271" s="9">
        <f t="shared" si="125"/>
        <v>0.43680555555555545</v>
      </c>
      <c r="E271" s="5">
        <f>F271-Timing!$B$6</f>
        <v>0.43680555555555545</v>
      </c>
      <c r="F271" s="8">
        <f t="shared" si="123"/>
        <v>0.45416666666666655</v>
      </c>
      <c r="G271" s="5">
        <f>H271-Timing!$B$6</f>
        <v>0.45416666666666655</v>
      </c>
      <c r="H271" s="8">
        <f t="shared" si="124"/>
        <v>0.47152777777777766</v>
      </c>
      <c r="I271" s="5">
        <f>J271-Timing!$B$6</f>
        <v>0.47152777777777766</v>
      </c>
      <c r="J271" s="8">
        <f t="shared" si="126"/>
        <v>0.48888888888888876</v>
      </c>
      <c r="K271" s="5">
        <f>L271-Timing!$B$7</f>
        <v>0.48888888888888876</v>
      </c>
      <c r="L271" s="8">
        <f t="shared" si="127"/>
        <v>0.49236111111111097</v>
      </c>
      <c r="M271" s="8">
        <f t="shared" si="128"/>
        <v>0.49236111111111097</v>
      </c>
      <c r="N271" s="5">
        <f>M271+Timing!$B$8</f>
        <v>0.49479166666666652</v>
      </c>
    </row>
    <row r="272" spans="1:14" x14ac:dyDescent="0.3">
      <c r="A272" s="18"/>
      <c r="B272" s="18" t="s">
        <v>59</v>
      </c>
      <c r="C272" s="5">
        <f>D272-Timing!$B$5</f>
        <v>0.4253472222222221</v>
      </c>
      <c r="D272" s="9">
        <f t="shared" si="125"/>
        <v>0.43923611111111099</v>
      </c>
      <c r="E272" s="5">
        <f>F272-Timing!$B$6</f>
        <v>0.43923611111111099</v>
      </c>
      <c r="F272" s="8">
        <f t="shared" si="123"/>
        <v>0.4565972222222221</v>
      </c>
      <c r="G272" s="5">
        <f>H272-Timing!$B$6</f>
        <v>0.4565972222222221</v>
      </c>
      <c r="H272" s="8">
        <f t="shared" si="124"/>
        <v>0.4739583333333332</v>
      </c>
      <c r="I272" s="5">
        <f>J272-Timing!$B$6</f>
        <v>0.4739583333333332</v>
      </c>
      <c r="J272" s="8">
        <f t="shared" si="126"/>
        <v>0.49131944444444431</v>
      </c>
      <c r="K272" s="5">
        <f>L272-Timing!$B$7</f>
        <v>0.49131944444444431</v>
      </c>
      <c r="L272" s="8">
        <f t="shared" si="127"/>
        <v>0.49479166666666652</v>
      </c>
      <c r="M272" s="8">
        <f t="shared" si="128"/>
        <v>0.49479166666666652</v>
      </c>
      <c r="N272" s="5">
        <f>M272+Timing!$B$8</f>
        <v>0.49722222222222207</v>
      </c>
    </row>
    <row r="273" spans="1:14" x14ac:dyDescent="0.3">
      <c r="A273" s="18" t="s">
        <v>51</v>
      </c>
      <c r="B273" s="18"/>
      <c r="C273" s="5">
        <f>D273-Timing!$B$5</f>
        <v>0.42777777777777765</v>
      </c>
      <c r="D273" s="9">
        <f t="shared" si="125"/>
        <v>0.44166666666666654</v>
      </c>
      <c r="E273" s="5">
        <f>F273-Timing!$B$6</f>
        <v>0.44166666666666654</v>
      </c>
      <c r="F273" s="8">
        <f t="shared" si="123"/>
        <v>0.45902777777777765</v>
      </c>
      <c r="G273" s="5">
        <f>H273-Timing!$B$6</f>
        <v>0.45902777777777765</v>
      </c>
      <c r="H273" s="8">
        <f t="shared" si="124"/>
        <v>0.47638888888888875</v>
      </c>
      <c r="I273" s="5">
        <f>J273-Timing!$B$6</f>
        <v>0.47638888888888875</v>
      </c>
      <c r="J273" s="8">
        <f t="shared" si="126"/>
        <v>0.49374999999999986</v>
      </c>
      <c r="K273" s="5">
        <f>L273-Timing!$B$7</f>
        <v>0.49374999999999986</v>
      </c>
      <c r="L273" s="8">
        <f t="shared" si="127"/>
        <v>0.49722222222222207</v>
      </c>
      <c r="M273" s="8">
        <f t="shared" si="128"/>
        <v>0.49722222222222207</v>
      </c>
      <c r="N273" s="5">
        <f>M273+Timing!$B$8</f>
        <v>0.49965277777777761</v>
      </c>
    </row>
    <row r="274" spans="1:14" x14ac:dyDescent="0.3">
      <c r="A274" s="18"/>
      <c r="B274" s="18" t="s">
        <v>42</v>
      </c>
      <c r="C274" s="5">
        <f>D274-Timing!$B$5</f>
        <v>0.43020833333333319</v>
      </c>
      <c r="D274" s="9">
        <f t="shared" si="125"/>
        <v>0.44409722222222209</v>
      </c>
      <c r="E274" s="5">
        <f>F274-Timing!$B$6</f>
        <v>0.44409722222222209</v>
      </c>
      <c r="F274" s="8">
        <f t="shared" si="123"/>
        <v>0.46145833333333319</v>
      </c>
      <c r="G274" s="5">
        <f>H274-Timing!$B$6</f>
        <v>0.46145833333333319</v>
      </c>
      <c r="H274" s="8">
        <f t="shared" si="124"/>
        <v>0.4788194444444443</v>
      </c>
      <c r="I274" s="5">
        <f>J274-Timing!$B$6</f>
        <v>0.4788194444444443</v>
      </c>
      <c r="J274" s="8">
        <f t="shared" si="126"/>
        <v>0.4961805555555554</v>
      </c>
      <c r="K274" s="5">
        <f>L274-Timing!$B$7</f>
        <v>0.4961805555555554</v>
      </c>
      <c r="L274" s="8">
        <f t="shared" si="127"/>
        <v>0.49965277777777761</v>
      </c>
      <c r="M274" s="8">
        <f t="shared" si="128"/>
        <v>0.49965277777777761</v>
      </c>
      <c r="N274" s="5">
        <f>M274+Timing!$B$8</f>
        <v>0.50208333333333321</v>
      </c>
    </row>
    <row r="275" spans="1:14" x14ac:dyDescent="0.3">
      <c r="A275" s="18" t="s">
        <v>37</v>
      </c>
      <c r="B275" s="18"/>
      <c r="C275" s="5">
        <f>D275-Timing!$B$5</f>
        <v>0.4326388888888888</v>
      </c>
      <c r="D275" s="9">
        <f t="shared" si="125"/>
        <v>0.44652777777777769</v>
      </c>
      <c r="E275" s="5">
        <f>F275-Timing!$B$6</f>
        <v>0.44652777777777769</v>
      </c>
      <c r="F275" s="8">
        <f t="shared" si="123"/>
        <v>0.4638888888888888</v>
      </c>
      <c r="G275" s="5">
        <f>H275-Timing!$B$6</f>
        <v>0.4638888888888888</v>
      </c>
      <c r="H275" s="8">
        <f t="shared" si="124"/>
        <v>0.4812499999999999</v>
      </c>
      <c r="I275" s="5">
        <f>J275-Timing!$B$6</f>
        <v>0.4812499999999999</v>
      </c>
      <c r="J275" s="8">
        <f t="shared" si="126"/>
        <v>0.49861111111111101</v>
      </c>
      <c r="K275" s="5">
        <f>L275-Timing!$B$7</f>
        <v>0.49861111111111101</v>
      </c>
      <c r="L275" s="8">
        <f t="shared" si="127"/>
        <v>0.50208333333333321</v>
      </c>
      <c r="M275" s="8">
        <f t="shared" si="128"/>
        <v>0.50208333333333321</v>
      </c>
      <c r="N275" s="5">
        <f>M275+Timing!$B$8</f>
        <v>0.50451388888888882</v>
      </c>
    </row>
    <row r="276" spans="1:14" x14ac:dyDescent="0.3">
      <c r="A276" s="18"/>
      <c r="B276" s="18" t="s">
        <v>38</v>
      </c>
      <c r="C276" s="5">
        <f>D276-Timing!$B$5</f>
        <v>0.4350694444444444</v>
      </c>
      <c r="D276" s="9">
        <f t="shared" si="125"/>
        <v>0.44895833333333329</v>
      </c>
      <c r="E276" s="5">
        <f>F276-Timing!$B$6</f>
        <v>0.44895833333333329</v>
      </c>
      <c r="F276" s="8">
        <f t="shared" si="123"/>
        <v>0.4663194444444444</v>
      </c>
      <c r="G276" s="5">
        <f>H276-Timing!$B$6</f>
        <v>0.4663194444444444</v>
      </c>
      <c r="H276" s="8">
        <f t="shared" si="124"/>
        <v>0.4836805555555555</v>
      </c>
      <c r="I276" s="5">
        <f>J276-Timing!$B$6</f>
        <v>0.4836805555555555</v>
      </c>
      <c r="J276" s="8">
        <f t="shared" si="126"/>
        <v>0.50104166666666661</v>
      </c>
      <c r="K276" s="5">
        <f>L276-Timing!$B$7</f>
        <v>0.50104166666666661</v>
      </c>
      <c r="L276" s="8">
        <f t="shared" si="127"/>
        <v>0.50451388888888882</v>
      </c>
      <c r="M276" s="8">
        <f t="shared" si="128"/>
        <v>0.50451388888888882</v>
      </c>
      <c r="N276" s="5">
        <f>M276+Timing!$B$8</f>
        <v>0.50694444444444442</v>
      </c>
    </row>
    <row r="277" spans="1:14" x14ac:dyDescent="0.3">
      <c r="A277" s="18" t="s">
        <v>36</v>
      </c>
      <c r="B277" s="18"/>
      <c r="C277" s="5">
        <f>D277-Timing!$B$5</f>
        <v>0.4375</v>
      </c>
      <c r="D277" s="9">
        <f t="shared" si="125"/>
        <v>0.4513888888888889</v>
      </c>
      <c r="E277" s="5">
        <f>F277-Timing!$B$6</f>
        <v>0.4513888888888889</v>
      </c>
      <c r="F277" s="8">
        <f t="shared" si="123"/>
        <v>0.46875</v>
      </c>
      <c r="G277" s="5">
        <f>H277-Timing!$B$6</f>
        <v>0.46875</v>
      </c>
      <c r="H277" s="8">
        <f t="shared" si="124"/>
        <v>0.4861111111111111</v>
      </c>
      <c r="I277" s="5">
        <f>J277-Timing!$B$6</f>
        <v>0.4861111111111111</v>
      </c>
      <c r="J277" s="8">
        <f t="shared" si="126"/>
        <v>0.50347222222222221</v>
      </c>
      <c r="K277" s="5">
        <f>L277-Timing!$B$7</f>
        <v>0.50347222222222221</v>
      </c>
      <c r="L277" s="8">
        <f t="shared" si="127"/>
        <v>0.50694444444444442</v>
      </c>
      <c r="M277" s="8">
        <f t="shared" si="128"/>
        <v>0.50694444444444442</v>
      </c>
      <c r="N277" s="5">
        <f>M277+Timing!$B$8</f>
        <v>0.50937500000000002</v>
      </c>
    </row>
    <row r="278" spans="1:14" x14ac:dyDescent="0.3">
      <c r="A278" s="18"/>
      <c r="B278" s="18" t="s">
        <v>31</v>
      </c>
      <c r="C278" s="5">
        <f>D278-Timing!$B$5</f>
        <v>0.4399305555555556</v>
      </c>
      <c r="D278" s="9">
        <f t="shared" si="125"/>
        <v>0.4538194444444445</v>
      </c>
      <c r="E278" s="5">
        <f>F278-Timing!$B$6</f>
        <v>0.4538194444444445</v>
      </c>
      <c r="F278" s="8">
        <f t="shared" si="123"/>
        <v>0.4711805555555556</v>
      </c>
      <c r="G278" s="5">
        <f>H278-Timing!$B$6</f>
        <v>0.4711805555555556</v>
      </c>
      <c r="H278" s="8">
        <f t="shared" si="124"/>
        <v>0.48854166666666671</v>
      </c>
      <c r="I278" s="5">
        <f>J278-Timing!$B$6</f>
        <v>0.48854166666666671</v>
      </c>
      <c r="J278" s="8">
        <f t="shared" si="126"/>
        <v>0.50590277777777781</v>
      </c>
      <c r="K278" s="5">
        <f>L278-Timing!$B$7</f>
        <v>0.50590277777777781</v>
      </c>
      <c r="L278" s="8">
        <f t="shared" si="127"/>
        <v>0.50937500000000002</v>
      </c>
      <c r="M278" s="8">
        <f t="shared" si="128"/>
        <v>0.50937500000000002</v>
      </c>
      <c r="N278" s="5">
        <f>M278+Timing!$B$8</f>
        <v>0.51180555555555562</v>
      </c>
    </row>
    <row r="279" spans="1:14" ht="43.2" x14ac:dyDescent="0.3">
      <c r="A279" s="22" t="s">
        <v>85</v>
      </c>
      <c r="B279" s="22" t="s">
        <v>86</v>
      </c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6"/>
    </row>
    <row r="280" spans="1:14" x14ac:dyDescent="0.3">
      <c r="A280" s="18" t="s">
        <v>58</v>
      </c>
      <c r="B280" s="18"/>
      <c r="C280" s="5">
        <f>D280-Timing!$B$5</f>
        <v>0.4423611111111112</v>
      </c>
      <c r="D280" s="9">
        <f t="shared" si="125"/>
        <v>0.4562500000000001</v>
      </c>
      <c r="E280" s="5">
        <f>F280-Timing!$B$6</f>
        <v>0.4562500000000001</v>
      </c>
      <c r="F280" s="8">
        <f t="shared" si="123"/>
        <v>0.4736111111111112</v>
      </c>
      <c r="G280" s="5">
        <f>H280-Timing!$B$6</f>
        <v>0.4736111111111112</v>
      </c>
      <c r="H280" s="8">
        <f t="shared" si="124"/>
        <v>0.49097222222222231</v>
      </c>
      <c r="I280" s="5">
        <f>J280-Timing!$B$6</f>
        <v>0.49097222222222231</v>
      </c>
      <c r="J280" s="8">
        <f t="shared" si="126"/>
        <v>0.50833333333333341</v>
      </c>
      <c r="K280" s="5">
        <f>L280-Timing!$B$7</f>
        <v>0.50833333333333341</v>
      </c>
      <c r="L280" s="8">
        <f t="shared" si="127"/>
        <v>0.51180555555555562</v>
      </c>
      <c r="M280" s="8">
        <f>N278</f>
        <v>0.51180555555555562</v>
      </c>
      <c r="N280" s="5">
        <f>M280+Timing!$B$8</f>
        <v>0.51423611111111123</v>
      </c>
    </row>
    <row r="281" spans="1:14" x14ac:dyDescent="0.3">
      <c r="A281" s="18"/>
      <c r="B281" s="18" t="s">
        <v>56</v>
      </c>
      <c r="C281" s="5">
        <f>D281-Timing!$B$5</f>
        <v>0.44479166666666681</v>
      </c>
      <c r="D281" s="9">
        <f t="shared" si="125"/>
        <v>0.4586805555555557</v>
      </c>
      <c r="E281" s="5">
        <f>F281-Timing!$B$6</f>
        <v>0.4586805555555557</v>
      </c>
      <c r="F281" s="8">
        <f t="shared" si="123"/>
        <v>0.47604166666666681</v>
      </c>
      <c r="G281" s="5">
        <f>H281-Timing!$B$6</f>
        <v>0.47604166666666681</v>
      </c>
      <c r="H281" s="8">
        <f t="shared" si="124"/>
        <v>0.49340277777777791</v>
      </c>
      <c r="I281" s="5">
        <f>J281-Timing!$B$6</f>
        <v>0.49340277777777791</v>
      </c>
      <c r="J281" s="8">
        <f t="shared" si="126"/>
        <v>0.51076388888888902</v>
      </c>
      <c r="K281" s="5">
        <f>L281-Timing!$B$7</f>
        <v>0.51076388888888902</v>
      </c>
      <c r="L281" s="8">
        <f t="shared" si="127"/>
        <v>0.51423611111111123</v>
      </c>
      <c r="M281" s="8">
        <f t="shared" si="128"/>
        <v>0.51423611111111123</v>
      </c>
      <c r="N281" s="5">
        <f>M281+Timing!$B$8</f>
        <v>0.51666666666666683</v>
      </c>
    </row>
    <row r="282" spans="1:14" x14ac:dyDescent="0.3">
      <c r="A282" s="18" t="s">
        <v>48</v>
      </c>
      <c r="B282" s="18"/>
      <c r="C282" s="5">
        <f>D282-Timing!$B$5</f>
        <v>0.44722222222222241</v>
      </c>
      <c r="D282" s="7">
        <f t="shared" si="125"/>
        <v>0.4611111111111113</v>
      </c>
      <c r="E282" s="5">
        <f>F282-Timing!$B$6</f>
        <v>0.4611111111111113</v>
      </c>
      <c r="F282" s="8">
        <f t="shared" si="123"/>
        <v>0.47847222222222241</v>
      </c>
      <c r="G282" s="5">
        <f>H282-Timing!$B$6</f>
        <v>0.47847222222222241</v>
      </c>
      <c r="H282" s="8">
        <f t="shared" si="124"/>
        <v>0.49583333333333351</v>
      </c>
      <c r="I282" s="5">
        <f>J282-Timing!$B$6</f>
        <v>0.49583333333333351</v>
      </c>
      <c r="J282" s="8">
        <f t="shared" si="126"/>
        <v>0.51319444444444462</v>
      </c>
      <c r="K282" s="5">
        <f>L282-Timing!$B$7</f>
        <v>0.51319444444444462</v>
      </c>
      <c r="L282" s="8">
        <f t="shared" si="127"/>
        <v>0.51666666666666683</v>
      </c>
      <c r="M282" s="8">
        <f t="shared" si="128"/>
        <v>0.51666666666666683</v>
      </c>
      <c r="N282" s="5">
        <f>M282+Timing!$B$8</f>
        <v>0.51909722222222243</v>
      </c>
    </row>
    <row r="283" spans="1:14" x14ac:dyDescent="0.3">
      <c r="A283" s="18"/>
      <c r="B283" s="18" t="s">
        <v>35</v>
      </c>
      <c r="C283" s="5">
        <f>D283-Timing!$B$5</f>
        <v>0.44965277777777801</v>
      </c>
      <c r="D283" s="7">
        <f t="shared" si="125"/>
        <v>0.46354166666666691</v>
      </c>
      <c r="E283" s="5">
        <f>F283-Timing!$B$6</f>
        <v>0.46354166666666691</v>
      </c>
      <c r="F283" s="8">
        <f t="shared" si="123"/>
        <v>0.48090277777777801</v>
      </c>
      <c r="G283" s="5">
        <f>H283-Timing!$B$6</f>
        <v>0.48090277777777801</v>
      </c>
      <c r="H283" s="8">
        <f t="shared" si="124"/>
        <v>0.49826388888888912</v>
      </c>
      <c r="I283" s="5">
        <f>J283-Timing!$B$6</f>
        <v>0.49826388888888912</v>
      </c>
      <c r="J283" s="8">
        <f t="shared" si="126"/>
        <v>0.51562500000000022</v>
      </c>
      <c r="K283" s="5">
        <f>L283-Timing!$B$7</f>
        <v>0.51562500000000022</v>
      </c>
      <c r="L283" s="8">
        <f t="shared" si="127"/>
        <v>0.51909722222222243</v>
      </c>
      <c r="M283" s="8">
        <f t="shared" si="128"/>
        <v>0.51909722222222243</v>
      </c>
      <c r="N283" s="5">
        <f>M283+Timing!$B$8</f>
        <v>0.52152777777777803</v>
      </c>
    </row>
    <row r="284" spans="1:14" x14ac:dyDescent="0.3">
      <c r="A284" s="18" t="s">
        <v>55</v>
      </c>
      <c r="B284" s="18"/>
      <c r="C284" s="5">
        <f>D284-Timing!$B$5</f>
        <v>0.45208333333333356</v>
      </c>
      <c r="D284" s="7">
        <f t="shared" si="125"/>
        <v>0.46597222222222245</v>
      </c>
      <c r="E284" s="5">
        <f>F284-Timing!$B$6</f>
        <v>0.46597222222222245</v>
      </c>
      <c r="F284" s="8">
        <f t="shared" si="123"/>
        <v>0.48333333333333356</v>
      </c>
      <c r="G284" s="5">
        <f>H284-Timing!$B$6</f>
        <v>0.48333333333333356</v>
      </c>
      <c r="H284" s="8">
        <f t="shared" si="124"/>
        <v>0.50069444444444466</v>
      </c>
      <c r="I284" s="5">
        <f>J284-Timing!$B$6</f>
        <v>0.50069444444444466</v>
      </c>
      <c r="J284" s="8">
        <f t="shared" si="126"/>
        <v>0.51805555555555582</v>
      </c>
      <c r="K284" s="5">
        <f>L284-Timing!$B$7</f>
        <v>0.51805555555555582</v>
      </c>
      <c r="L284" s="8">
        <f t="shared" si="127"/>
        <v>0.52152777777777803</v>
      </c>
      <c r="M284" s="8">
        <f t="shared" si="128"/>
        <v>0.52152777777777803</v>
      </c>
      <c r="N284" s="5">
        <f>M284+Timing!$B$8</f>
        <v>0.52395833333333364</v>
      </c>
    </row>
    <row r="285" spans="1:14" x14ac:dyDescent="0.3">
      <c r="A285" s="18"/>
      <c r="B285" s="18" t="s">
        <v>63</v>
      </c>
      <c r="C285" s="5">
        <f>D285-Timing!$B$5</f>
        <v>0.45451388888888916</v>
      </c>
      <c r="D285" s="7">
        <f t="shared" si="125"/>
        <v>0.46840277777777806</v>
      </c>
      <c r="E285" s="5">
        <f>F285-Timing!$B$6</f>
        <v>0.46840277777777806</v>
      </c>
      <c r="F285" s="8">
        <f t="shared" si="123"/>
        <v>0.48576388888888916</v>
      </c>
      <c r="G285" s="5">
        <f>H285-Timing!$B$6</f>
        <v>0.48576388888888916</v>
      </c>
      <c r="H285" s="8">
        <f t="shared" si="124"/>
        <v>0.50312500000000027</v>
      </c>
      <c r="I285" s="5">
        <f>J285-Timing!$B$6</f>
        <v>0.50312500000000027</v>
      </c>
      <c r="J285" s="8">
        <f t="shared" si="126"/>
        <v>0.52048611111111143</v>
      </c>
      <c r="K285" s="5">
        <f>L285-Timing!$B$7</f>
        <v>0.52048611111111143</v>
      </c>
      <c r="L285" s="8">
        <f t="shared" si="127"/>
        <v>0.52395833333333364</v>
      </c>
      <c r="M285" s="8">
        <f t="shared" si="128"/>
        <v>0.52395833333333364</v>
      </c>
      <c r="N285" s="5">
        <f>M285+Timing!$B$8</f>
        <v>0.52638888888888924</v>
      </c>
    </row>
    <row r="286" spans="1:14" x14ac:dyDescent="0.3">
      <c r="A286" s="18" t="s">
        <v>31</v>
      </c>
      <c r="B286" s="18"/>
      <c r="C286" s="5">
        <f>D286-Timing!$B$5</f>
        <v>0.45694444444444476</v>
      </c>
      <c r="D286" s="7">
        <f t="shared" si="125"/>
        <v>0.47083333333333366</v>
      </c>
      <c r="E286" s="5">
        <f>F286-Timing!$B$6</f>
        <v>0.47083333333333366</v>
      </c>
      <c r="F286" s="8">
        <f t="shared" si="123"/>
        <v>0.48819444444444476</v>
      </c>
      <c r="G286" s="5">
        <f>H286-Timing!$B$6</f>
        <v>0.48819444444444476</v>
      </c>
      <c r="H286" s="8">
        <f t="shared" si="124"/>
        <v>0.50555555555555587</v>
      </c>
      <c r="I286" s="5">
        <f>J286-Timing!$B$6</f>
        <v>0.50555555555555587</v>
      </c>
      <c r="J286" s="8">
        <f t="shared" si="126"/>
        <v>0.52291666666666703</v>
      </c>
      <c r="K286" s="5">
        <f>L286-Timing!$B$7</f>
        <v>0.52291666666666703</v>
      </c>
      <c r="L286" s="8">
        <f t="shared" si="127"/>
        <v>0.52638888888888924</v>
      </c>
      <c r="M286" s="8">
        <f t="shared" si="128"/>
        <v>0.52638888888888924</v>
      </c>
      <c r="N286" s="5">
        <f>M286+Timing!$B$8</f>
        <v>0.52881944444444484</v>
      </c>
    </row>
    <row r="287" spans="1:14" x14ac:dyDescent="0.3">
      <c r="A287" s="18"/>
      <c r="B287" s="18" t="s">
        <v>50</v>
      </c>
      <c r="C287" s="5">
        <f>D287-Timing!$B$5</f>
        <v>0.45937500000000037</v>
      </c>
      <c r="D287" s="7">
        <f t="shared" si="125"/>
        <v>0.47326388888888926</v>
      </c>
      <c r="E287" s="5">
        <f>F287-Timing!$B$6</f>
        <v>0.47326388888888926</v>
      </c>
      <c r="F287" s="8">
        <f t="shared" si="123"/>
        <v>0.49062500000000037</v>
      </c>
      <c r="G287" s="5">
        <f>H287-Timing!$B$6</f>
        <v>0.49062500000000037</v>
      </c>
      <c r="H287" s="8">
        <f t="shared" si="124"/>
        <v>0.50798611111111147</v>
      </c>
      <c r="I287" s="5">
        <f>J287-Timing!$B$6</f>
        <v>0.50798611111111147</v>
      </c>
      <c r="J287" s="8">
        <f t="shared" si="126"/>
        <v>0.52534722222222263</v>
      </c>
      <c r="K287" s="5">
        <f>L287-Timing!$B$7</f>
        <v>0.52534722222222263</v>
      </c>
      <c r="L287" s="8">
        <f t="shared" si="127"/>
        <v>0.52881944444444484</v>
      </c>
      <c r="M287" s="8">
        <f t="shared" si="128"/>
        <v>0.52881944444444484</v>
      </c>
      <c r="N287" s="5">
        <f>M287+Timing!$B$8</f>
        <v>0.53125000000000044</v>
      </c>
    </row>
    <row r="288" spans="1:14" x14ac:dyDescent="0.3">
      <c r="A288" s="18" t="s">
        <v>38</v>
      </c>
      <c r="B288" s="18"/>
      <c r="C288" s="5">
        <f>D288-Timing!$B$5</f>
        <v>0.46180555555555597</v>
      </c>
      <c r="D288" s="7">
        <f t="shared" si="125"/>
        <v>0.47569444444444486</v>
      </c>
      <c r="E288" s="5">
        <f>F288-Timing!$B$6</f>
        <v>0.47569444444444486</v>
      </c>
      <c r="F288" s="8">
        <f t="shared" si="123"/>
        <v>0.49305555555555597</v>
      </c>
      <c r="G288" s="5">
        <f>H288-Timing!$B$6</f>
        <v>0.49305555555555597</v>
      </c>
      <c r="H288" s="8">
        <f t="shared" si="124"/>
        <v>0.51041666666666707</v>
      </c>
      <c r="I288" s="5">
        <f>J288-Timing!$B$6</f>
        <v>0.51041666666666707</v>
      </c>
      <c r="J288" s="8">
        <f t="shared" si="126"/>
        <v>0.52777777777777823</v>
      </c>
      <c r="K288" s="5">
        <f>L288-Timing!$B$7</f>
        <v>0.52777777777777823</v>
      </c>
      <c r="L288" s="8">
        <f t="shared" si="127"/>
        <v>0.53125000000000044</v>
      </c>
      <c r="M288" s="8">
        <f t="shared" si="128"/>
        <v>0.53125000000000044</v>
      </c>
      <c r="N288" s="5">
        <f>M288+Timing!$B$8</f>
        <v>0.53368055555555605</v>
      </c>
    </row>
    <row r="289" spans="1:14" x14ac:dyDescent="0.3">
      <c r="A289" s="18"/>
      <c r="B289" s="18" t="s">
        <v>32</v>
      </c>
      <c r="C289" s="5">
        <f>D289-Timing!$B$5</f>
        <v>0.46423611111111157</v>
      </c>
      <c r="D289" s="7">
        <f t="shared" si="125"/>
        <v>0.47812500000000047</v>
      </c>
      <c r="E289" s="5">
        <f>F289-Timing!$B$6</f>
        <v>0.47812500000000047</v>
      </c>
      <c r="F289" s="8">
        <f t="shared" si="123"/>
        <v>0.49548611111111157</v>
      </c>
      <c r="G289" s="5">
        <f>H289-Timing!$B$6</f>
        <v>0.49548611111111157</v>
      </c>
      <c r="H289" s="8">
        <f t="shared" si="124"/>
        <v>0.51284722222222268</v>
      </c>
      <c r="I289" s="5">
        <f>J289-Timing!$B$6</f>
        <v>0.51284722222222268</v>
      </c>
      <c r="J289" s="8">
        <f t="shared" si="126"/>
        <v>0.53020833333333384</v>
      </c>
      <c r="K289" s="5">
        <f>L289-Timing!$B$7</f>
        <v>0.53020833333333384</v>
      </c>
      <c r="L289" s="8">
        <f t="shared" si="127"/>
        <v>0.53368055555555605</v>
      </c>
      <c r="M289" s="8">
        <f t="shared" si="128"/>
        <v>0.53368055555555605</v>
      </c>
      <c r="N289" s="5">
        <f>M289+Timing!$B$8</f>
        <v>0.53611111111111165</v>
      </c>
    </row>
    <row r="290" spans="1:14" x14ac:dyDescent="0.3">
      <c r="A290" s="18" t="s">
        <v>32</v>
      </c>
      <c r="B290" s="18"/>
      <c r="C290" s="5">
        <f>D290-Timing!$B$5</f>
        <v>0.46666666666666717</v>
      </c>
      <c r="D290" s="7">
        <f t="shared" si="125"/>
        <v>0.48055555555555607</v>
      </c>
      <c r="E290" s="5">
        <f>F290-Timing!$B$6</f>
        <v>0.48055555555555607</v>
      </c>
      <c r="F290" s="8">
        <f t="shared" si="123"/>
        <v>0.49791666666666717</v>
      </c>
      <c r="G290" s="5">
        <f>H290-Timing!$B$6</f>
        <v>0.49791666666666717</v>
      </c>
      <c r="H290" s="8">
        <f t="shared" si="124"/>
        <v>0.51527777777777828</v>
      </c>
      <c r="I290" s="5">
        <f>J290-Timing!$B$6</f>
        <v>0.51527777777777828</v>
      </c>
      <c r="J290" s="8">
        <f t="shared" si="126"/>
        <v>0.53263888888888944</v>
      </c>
      <c r="K290" s="5">
        <f>L290-Timing!$B$7</f>
        <v>0.53263888888888944</v>
      </c>
      <c r="L290" s="8">
        <f t="shared" si="127"/>
        <v>0.53611111111111165</v>
      </c>
      <c r="M290" s="8">
        <f t="shared" si="128"/>
        <v>0.53611111111111165</v>
      </c>
      <c r="N290" s="5">
        <f>M290+Timing!$B$8</f>
        <v>0.53854166666666725</v>
      </c>
    </row>
    <row r="291" spans="1:14" x14ac:dyDescent="0.3">
      <c r="A291" s="18"/>
      <c r="B291" s="18" t="s">
        <v>60</v>
      </c>
      <c r="C291" s="5">
        <f>D291-Timing!$B$5</f>
        <v>0.46909722222222272</v>
      </c>
      <c r="D291" s="7">
        <f t="shared" si="125"/>
        <v>0.48298611111111162</v>
      </c>
      <c r="E291" s="5">
        <f>F291-Timing!$B$6</f>
        <v>0.48298611111111162</v>
      </c>
      <c r="F291" s="8">
        <f t="shared" si="123"/>
        <v>0.50034722222222272</v>
      </c>
      <c r="G291" s="5">
        <f>H291-Timing!$B$6</f>
        <v>0.50034722222222272</v>
      </c>
      <c r="H291" s="8">
        <f t="shared" si="124"/>
        <v>0.51770833333333388</v>
      </c>
      <c r="I291" s="5">
        <f>J291-Timing!$B$6</f>
        <v>0.51770833333333388</v>
      </c>
      <c r="J291" s="8">
        <f t="shared" si="126"/>
        <v>0.53506944444444504</v>
      </c>
      <c r="K291" s="5">
        <f>L291-Timing!$B$7</f>
        <v>0.53506944444444504</v>
      </c>
      <c r="L291" s="8">
        <f t="shared" si="127"/>
        <v>0.53854166666666725</v>
      </c>
      <c r="M291" s="8">
        <f t="shared" si="128"/>
        <v>0.53854166666666725</v>
      </c>
      <c r="N291" s="5">
        <f>M291+Timing!$B$8</f>
        <v>0.54097222222222285</v>
      </c>
    </row>
    <row r="292" spans="1:14" x14ac:dyDescent="0.3">
      <c r="A292" s="18" t="s">
        <v>66</v>
      </c>
      <c r="B292" s="18"/>
      <c r="C292" s="5">
        <f>D292-Timing!$B$5</f>
        <v>0.47152777777777832</v>
      </c>
      <c r="D292" s="7">
        <f t="shared" ref="D292:D296" si="129">E292</f>
        <v>0.48541666666666722</v>
      </c>
      <c r="E292" s="5">
        <f>F292-Timing!$B$6</f>
        <v>0.48541666666666722</v>
      </c>
      <c r="F292" s="8">
        <f t="shared" ref="F292:F296" si="130">G292</f>
        <v>0.50277777777777832</v>
      </c>
      <c r="G292" s="5">
        <f>H292-Timing!$B$6</f>
        <v>0.50277777777777832</v>
      </c>
      <c r="H292" s="8">
        <f t="shared" ref="H292:H296" si="131">I292</f>
        <v>0.52013888888888948</v>
      </c>
      <c r="I292" s="5">
        <f>J292-Timing!$B$6</f>
        <v>0.52013888888888948</v>
      </c>
      <c r="J292" s="8">
        <f t="shared" ref="J292:J296" si="132">K292</f>
        <v>0.53750000000000064</v>
      </c>
      <c r="K292" s="5">
        <f>L292-Timing!$B$7</f>
        <v>0.53750000000000064</v>
      </c>
      <c r="L292" s="8">
        <f t="shared" ref="L292:L296" si="133">M292</f>
        <v>0.54097222222222285</v>
      </c>
      <c r="M292" s="8">
        <f t="shared" ref="M292:M296" si="134">N291</f>
        <v>0.54097222222222285</v>
      </c>
      <c r="N292" s="5">
        <f>M292+Timing!$B$8</f>
        <v>0.54340277777777846</v>
      </c>
    </row>
    <row r="293" spans="1:14" x14ac:dyDescent="0.3">
      <c r="A293" s="18"/>
      <c r="B293" s="18" t="s">
        <v>41</v>
      </c>
      <c r="C293" s="5">
        <f>D293-Timing!$B$5</f>
        <v>0.47395833333333393</v>
      </c>
      <c r="D293" s="7">
        <f t="shared" si="129"/>
        <v>0.48784722222222282</v>
      </c>
      <c r="E293" s="5">
        <f>F293-Timing!$B$6</f>
        <v>0.48784722222222282</v>
      </c>
      <c r="F293" s="8">
        <f t="shared" si="130"/>
        <v>0.50520833333333393</v>
      </c>
      <c r="G293" s="5">
        <f>H293-Timing!$B$6</f>
        <v>0.50520833333333393</v>
      </c>
      <c r="H293" s="8">
        <f t="shared" si="131"/>
        <v>0.52256944444444509</v>
      </c>
      <c r="I293" s="5">
        <f>J293-Timing!$B$6</f>
        <v>0.52256944444444509</v>
      </c>
      <c r="J293" s="8">
        <f t="shared" si="132"/>
        <v>0.53993055555555625</v>
      </c>
      <c r="K293" s="5">
        <f>L293-Timing!$B$7</f>
        <v>0.53993055555555625</v>
      </c>
      <c r="L293" s="8">
        <f t="shared" si="133"/>
        <v>0.54340277777777846</v>
      </c>
      <c r="M293" s="8">
        <f t="shared" si="134"/>
        <v>0.54340277777777846</v>
      </c>
      <c r="N293" s="5">
        <f>M293+Timing!$B$8</f>
        <v>0.54583333333333406</v>
      </c>
    </row>
    <row r="294" spans="1:14" x14ac:dyDescent="0.3">
      <c r="A294" s="18" t="s">
        <v>65</v>
      </c>
      <c r="B294" s="18"/>
      <c r="C294" s="5">
        <f>D294-Timing!$B$5</f>
        <v>0.47638888888888953</v>
      </c>
      <c r="D294" s="7">
        <f t="shared" si="129"/>
        <v>0.49027777777777842</v>
      </c>
      <c r="E294" s="5">
        <f>F294-Timing!$B$6</f>
        <v>0.49027777777777842</v>
      </c>
      <c r="F294" s="8">
        <f t="shared" si="130"/>
        <v>0.50763888888888953</v>
      </c>
      <c r="G294" s="5">
        <f>H294-Timing!$B$6</f>
        <v>0.50763888888888953</v>
      </c>
      <c r="H294" s="8">
        <f t="shared" si="131"/>
        <v>0.52500000000000069</v>
      </c>
      <c r="I294" s="5">
        <f>J294-Timing!$B$6</f>
        <v>0.52500000000000069</v>
      </c>
      <c r="J294" s="8">
        <f t="shared" si="132"/>
        <v>0.54236111111111185</v>
      </c>
      <c r="K294" s="5">
        <f>L294-Timing!$B$7</f>
        <v>0.54236111111111185</v>
      </c>
      <c r="L294" s="8">
        <f t="shared" si="133"/>
        <v>0.54583333333333406</v>
      </c>
      <c r="M294" s="8">
        <f t="shared" si="134"/>
        <v>0.54583333333333406</v>
      </c>
      <c r="N294" s="5">
        <f>M294+Timing!$B$8</f>
        <v>0.54826388888888966</v>
      </c>
    </row>
    <row r="295" spans="1:14" x14ac:dyDescent="0.3">
      <c r="A295" s="18"/>
      <c r="B295" s="18" t="s">
        <v>61</v>
      </c>
      <c r="C295" s="5">
        <f>D295-Timing!$B$5</f>
        <v>0.47881944444444513</v>
      </c>
      <c r="D295" s="7">
        <f t="shared" si="129"/>
        <v>0.49270833333333403</v>
      </c>
      <c r="E295" s="5">
        <f>F295-Timing!$B$6</f>
        <v>0.49270833333333403</v>
      </c>
      <c r="F295" s="8">
        <f t="shared" si="130"/>
        <v>0.51006944444444513</v>
      </c>
      <c r="G295" s="5">
        <f>H295-Timing!$B$6</f>
        <v>0.51006944444444513</v>
      </c>
      <c r="H295" s="8">
        <f t="shared" si="131"/>
        <v>0.52743055555555629</v>
      </c>
      <c r="I295" s="5">
        <f>J295-Timing!$B$6</f>
        <v>0.52743055555555629</v>
      </c>
      <c r="J295" s="8">
        <f t="shared" si="132"/>
        <v>0.54479166666666745</v>
      </c>
      <c r="K295" s="5">
        <f>L295-Timing!$B$7</f>
        <v>0.54479166666666745</v>
      </c>
      <c r="L295" s="8">
        <f t="shared" si="133"/>
        <v>0.54826388888888966</v>
      </c>
      <c r="M295" s="8">
        <f t="shared" si="134"/>
        <v>0.54826388888888966</v>
      </c>
      <c r="N295" s="5">
        <f>M295+Timing!$B$8</f>
        <v>0.55069444444444526</v>
      </c>
    </row>
    <row r="296" spans="1:14" x14ac:dyDescent="0.3">
      <c r="A296" s="18" t="s">
        <v>37</v>
      </c>
      <c r="B296" s="18"/>
      <c r="C296" s="5">
        <f>D296-Timing!$B$5</f>
        <v>0.48125000000000073</v>
      </c>
      <c r="D296" s="7">
        <f t="shared" si="129"/>
        <v>0.49513888888888963</v>
      </c>
      <c r="E296" s="5">
        <f>F296-Timing!$B$6</f>
        <v>0.49513888888888963</v>
      </c>
      <c r="F296" s="8">
        <f t="shared" si="130"/>
        <v>0.51250000000000073</v>
      </c>
      <c r="G296" s="5">
        <f>H296-Timing!$B$6</f>
        <v>0.51250000000000073</v>
      </c>
      <c r="H296" s="8">
        <f t="shared" si="131"/>
        <v>0.52986111111111189</v>
      </c>
      <c r="I296" s="5">
        <f>J296-Timing!$B$6</f>
        <v>0.52986111111111189</v>
      </c>
      <c r="J296" s="8">
        <f t="shared" si="132"/>
        <v>0.54722222222222305</v>
      </c>
      <c r="K296" s="5">
        <f>L296-Timing!$B$7</f>
        <v>0.54722222222222305</v>
      </c>
      <c r="L296" s="8">
        <f t="shared" si="133"/>
        <v>0.55069444444444526</v>
      </c>
      <c r="M296" s="8">
        <f t="shared" si="134"/>
        <v>0.55069444444444526</v>
      </c>
      <c r="N296" s="5">
        <f>M296+Timing!$B$8</f>
        <v>0.55312500000000087</v>
      </c>
    </row>
    <row r="297" spans="1:14" x14ac:dyDescent="0.3">
      <c r="A297" s="51" t="s">
        <v>14</v>
      </c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3"/>
    </row>
    <row r="299" spans="1:14" x14ac:dyDescent="0.3">
      <c r="A299" s="42" t="s">
        <v>91</v>
      </c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</row>
    <row r="300" spans="1:14" ht="25.8" x14ac:dyDescent="0.5">
      <c r="A300" s="34" t="s">
        <v>11</v>
      </c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6"/>
    </row>
    <row r="301" spans="1:14" ht="28.2" customHeight="1" x14ac:dyDescent="0.3">
      <c r="A301" s="32"/>
      <c r="B301" s="33"/>
      <c r="C301" s="43" t="s">
        <v>93</v>
      </c>
      <c r="D301" s="44"/>
      <c r="E301" s="43" t="s">
        <v>94</v>
      </c>
      <c r="F301" s="44"/>
      <c r="G301" s="43" t="s">
        <v>95</v>
      </c>
      <c r="H301" s="44"/>
      <c r="I301" s="45" t="s">
        <v>96</v>
      </c>
      <c r="J301" s="46"/>
      <c r="K301" s="46" t="s">
        <v>2</v>
      </c>
      <c r="L301" s="46"/>
      <c r="M301" s="46" t="s">
        <v>3</v>
      </c>
      <c r="N301" s="46"/>
    </row>
    <row r="302" spans="1:14" s="11" customFormat="1" ht="28.8" x14ac:dyDescent="0.3">
      <c r="A302" s="22" t="s">
        <v>83</v>
      </c>
      <c r="B302" s="31"/>
      <c r="C302" s="29" t="s">
        <v>0</v>
      </c>
      <c r="D302" s="29" t="s">
        <v>1</v>
      </c>
      <c r="E302" s="29" t="s">
        <v>0</v>
      </c>
      <c r="F302" s="29" t="s">
        <v>1</v>
      </c>
      <c r="G302" s="29" t="s">
        <v>0</v>
      </c>
      <c r="H302" s="29" t="s">
        <v>1</v>
      </c>
      <c r="I302" s="29" t="s">
        <v>0</v>
      </c>
      <c r="J302" s="29" t="s">
        <v>1</v>
      </c>
      <c r="K302" s="29" t="s">
        <v>0</v>
      </c>
      <c r="L302" s="29" t="s">
        <v>1</v>
      </c>
      <c r="M302" s="29" t="s">
        <v>0</v>
      </c>
      <c r="N302" s="29" t="s">
        <v>1</v>
      </c>
    </row>
    <row r="303" spans="1:14" x14ac:dyDescent="0.3">
      <c r="A303" s="18" t="s">
        <v>76</v>
      </c>
      <c r="B303" s="4"/>
      <c r="C303" s="5">
        <f>D303-Timing!$B$5</f>
        <v>0.55555555555555547</v>
      </c>
      <c r="D303" s="7">
        <f t="shared" ref="D303:D318" si="135">E303</f>
        <v>0.56944444444444431</v>
      </c>
      <c r="E303" s="5">
        <f>F303-Timing!$B$6</f>
        <v>0.56944444444444431</v>
      </c>
      <c r="F303" s="8">
        <f t="shared" ref="F303:F318" si="136">G303</f>
        <v>0.58680555555555547</v>
      </c>
      <c r="G303" s="5">
        <f>H303-Timing!$B$6</f>
        <v>0.58680555555555547</v>
      </c>
      <c r="H303" s="8">
        <f t="shared" ref="H303:H318" si="137">I303</f>
        <v>0.60416666666666663</v>
      </c>
      <c r="I303" s="5">
        <f>J303-Timing!$B$6</f>
        <v>0.60416666666666663</v>
      </c>
      <c r="J303" s="8">
        <f t="shared" ref="J303:J318" si="138">K303</f>
        <v>0.62152777777777779</v>
      </c>
      <c r="K303" s="5">
        <f>L303-Timing!$B$7</f>
        <v>0.62152777777777779</v>
      </c>
      <c r="L303" s="8">
        <f t="shared" ref="L303:L318" si="139">M303</f>
        <v>0.625</v>
      </c>
      <c r="M303" s="8">
        <v>0.625</v>
      </c>
      <c r="N303" s="5">
        <f>M303+Timing!$B$10</f>
        <v>0.62812500000000004</v>
      </c>
    </row>
    <row r="304" spans="1:14" x14ac:dyDescent="0.3">
      <c r="A304" s="18" t="s">
        <v>80</v>
      </c>
      <c r="B304" s="4"/>
      <c r="C304" s="5">
        <f>D304-Timing!$B$5</f>
        <v>0.55868055555555551</v>
      </c>
      <c r="D304" s="7">
        <f t="shared" si="135"/>
        <v>0.57256944444444435</v>
      </c>
      <c r="E304" s="5">
        <f>F304-Timing!$B$6</f>
        <v>0.57256944444444435</v>
      </c>
      <c r="F304" s="8">
        <f t="shared" si="136"/>
        <v>0.58993055555555551</v>
      </c>
      <c r="G304" s="5">
        <f>H304-Timing!$B$6</f>
        <v>0.58993055555555551</v>
      </c>
      <c r="H304" s="8">
        <f t="shared" si="137"/>
        <v>0.60729166666666667</v>
      </c>
      <c r="I304" s="5">
        <f>J304-Timing!$B$6</f>
        <v>0.60729166666666667</v>
      </c>
      <c r="J304" s="8">
        <f t="shared" si="138"/>
        <v>0.62465277777777783</v>
      </c>
      <c r="K304" s="5">
        <f>L304-Timing!$B$7</f>
        <v>0.62465277777777783</v>
      </c>
      <c r="L304" s="8">
        <f t="shared" si="139"/>
        <v>0.62812500000000004</v>
      </c>
      <c r="M304" s="8">
        <f t="shared" ref="M304:M308" si="140">N303</f>
        <v>0.62812500000000004</v>
      </c>
      <c r="N304" s="5">
        <f>M304+Timing!$B$10</f>
        <v>0.63125000000000009</v>
      </c>
    </row>
    <row r="305" spans="1:14" x14ac:dyDescent="0.3">
      <c r="A305" s="18" t="s">
        <v>75</v>
      </c>
      <c r="B305" s="4"/>
      <c r="C305" s="5">
        <f>D305-Timing!$B$5</f>
        <v>0.56180555555555556</v>
      </c>
      <c r="D305" s="7">
        <f t="shared" si="135"/>
        <v>0.5756944444444444</v>
      </c>
      <c r="E305" s="5">
        <f>F305-Timing!$B$6</f>
        <v>0.5756944444444444</v>
      </c>
      <c r="F305" s="8">
        <f t="shared" si="136"/>
        <v>0.59305555555555556</v>
      </c>
      <c r="G305" s="5">
        <f>H305-Timing!$B$6</f>
        <v>0.59305555555555556</v>
      </c>
      <c r="H305" s="8">
        <f t="shared" si="137"/>
        <v>0.61041666666666672</v>
      </c>
      <c r="I305" s="5">
        <f>J305-Timing!$B$6</f>
        <v>0.61041666666666672</v>
      </c>
      <c r="J305" s="8">
        <f t="shared" si="138"/>
        <v>0.62777777777777788</v>
      </c>
      <c r="K305" s="5">
        <f>L305-Timing!$B$7</f>
        <v>0.62777777777777788</v>
      </c>
      <c r="L305" s="8">
        <f t="shared" si="139"/>
        <v>0.63125000000000009</v>
      </c>
      <c r="M305" s="8">
        <f t="shared" si="140"/>
        <v>0.63125000000000009</v>
      </c>
      <c r="N305" s="5">
        <f>M305+Timing!$B$10</f>
        <v>0.63437500000000013</v>
      </c>
    </row>
    <row r="306" spans="1:14" x14ac:dyDescent="0.3">
      <c r="A306" s="18" t="s">
        <v>78</v>
      </c>
      <c r="B306" s="4"/>
      <c r="C306" s="5">
        <f>D306-Timing!$B$5</f>
        <v>0.5649305555555556</v>
      </c>
      <c r="D306" s="7">
        <f t="shared" si="135"/>
        <v>0.57881944444444444</v>
      </c>
      <c r="E306" s="5">
        <f>F306-Timing!$B$6</f>
        <v>0.57881944444444444</v>
      </c>
      <c r="F306" s="8">
        <f t="shared" si="136"/>
        <v>0.5961805555555556</v>
      </c>
      <c r="G306" s="5">
        <f>H306-Timing!$B$6</f>
        <v>0.5961805555555556</v>
      </c>
      <c r="H306" s="8">
        <f t="shared" si="137"/>
        <v>0.61354166666666676</v>
      </c>
      <c r="I306" s="5">
        <f>J306-Timing!$B$6</f>
        <v>0.61354166666666676</v>
      </c>
      <c r="J306" s="8">
        <f t="shared" si="138"/>
        <v>0.63090277777777792</v>
      </c>
      <c r="K306" s="5">
        <f>L306-Timing!$B$7</f>
        <v>0.63090277777777792</v>
      </c>
      <c r="L306" s="8">
        <f t="shared" si="139"/>
        <v>0.63437500000000013</v>
      </c>
      <c r="M306" s="8">
        <f t="shared" si="140"/>
        <v>0.63437500000000013</v>
      </c>
      <c r="N306" s="5">
        <f>M306+Timing!$B$10</f>
        <v>0.63750000000000018</v>
      </c>
    </row>
    <row r="307" spans="1:14" x14ac:dyDescent="0.3">
      <c r="A307" s="18" t="s">
        <v>81</v>
      </c>
      <c r="B307" s="4"/>
      <c r="C307" s="5">
        <f>D307-Timing!$B$5</f>
        <v>0.56805555555555565</v>
      </c>
      <c r="D307" s="7">
        <f t="shared" si="135"/>
        <v>0.58194444444444449</v>
      </c>
      <c r="E307" s="5">
        <f>F307-Timing!$B$6</f>
        <v>0.58194444444444449</v>
      </c>
      <c r="F307" s="8">
        <f t="shared" si="136"/>
        <v>0.59930555555555565</v>
      </c>
      <c r="G307" s="5">
        <f>H307-Timing!$B$6</f>
        <v>0.59930555555555565</v>
      </c>
      <c r="H307" s="8">
        <f t="shared" si="137"/>
        <v>0.61666666666666681</v>
      </c>
      <c r="I307" s="5">
        <f>J307-Timing!$B$6</f>
        <v>0.61666666666666681</v>
      </c>
      <c r="J307" s="8">
        <f t="shared" si="138"/>
        <v>0.63402777777777797</v>
      </c>
      <c r="K307" s="5">
        <f>L307-Timing!$B$7</f>
        <v>0.63402777777777797</v>
      </c>
      <c r="L307" s="8">
        <f t="shared" si="139"/>
        <v>0.63750000000000018</v>
      </c>
      <c r="M307" s="8">
        <f t="shared" si="140"/>
        <v>0.63750000000000018</v>
      </c>
      <c r="N307" s="5">
        <f>M307+Timing!$B$10</f>
        <v>0.64062500000000022</v>
      </c>
    </row>
    <row r="308" spans="1:14" x14ac:dyDescent="0.3">
      <c r="A308" s="18" t="s">
        <v>79</v>
      </c>
      <c r="B308" s="4"/>
      <c r="C308" s="5">
        <f>D308-Timing!$B$5</f>
        <v>0.57118055555555569</v>
      </c>
      <c r="D308" s="7">
        <f t="shared" si="135"/>
        <v>0.58506944444444453</v>
      </c>
      <c r="E308" s="5">
        <f>F308-Timing!$B$6</f>
        <v>0.58506944444444453</v>
      </c>
      <c r="F308" s="8">
        <f t="shared" si="136"/>
        <v>0.60243055555555569</v>
      </c>
      <c r="G308" s="5">
        <f>H308-Timing!$B$6</f>
        <v>0.60243055555555569</v>
      </c>
      <c r="H308" s="8">
        <f t="shared" si="137"/>
        <v>0.61979166666666685</v>
      </c>
      <c r="I308" s="5">
        <f>J308-Timing!$B$6</f>
        <v>0.61979166666666685</v>
      </c>
      <c r="J308" s="8">
        <f t="shared" si="138"/>
        <v>0.63715277777777801</v>
      </c>
      <c r="K308" s="5">
        <f>L308-Timing!$B$7</f>
        <v>0.63715277777777801</v>
      </c>
      <c r="L308" s="8">
        <f t="shared" si="139"/>
        <v>0.64062500000000022</v>
      </c>
      <c r="M308" s="8">
        <f t="shared" si="140"/>
        <v>0.64062500000000022</v>
      </c>
      <c r="N308" s="5">
        <f>M308+Timing!$B$10</f>
        <v>0.64375000000000027</v>
      </c>
    </row>
    <row r="309" spans="1:14" x14ac:dyDescent="0.3">
      <c r="A309" s="37" t="s">
        <v>12</v>
      </c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8"/>
    </row>
    <row r="310" spans="1:14" ht="28.8" x14ac:dyDescent="0.3">
      <c r="A310" s="27"/>
      <c r="B310" s="16" t="s">
        <v>84</v>
      </c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6"/>
    </row>
    <row r="311" spans="1:14" x14ac:dyDescent="0.3">
      <c r="A311" s="23"/>
      <c r="B311" s="18" t="s">
        <v>75</v>
      </c>
      <c r="C311" s="5">
        <f>D311-Timing!$B$5</f>
        <v>0.57777777777777772</v>
      </c>
      <c r="D311" s="7">
        <f t="shared" si="135"/>
        <v>0.59166666666666656</v>
      </c>
      <c r="E311" s="5">
        <f>F311-Timing!$B$6</f>
        <v>0.59166666666666656</v>
      </c>
      <c r="F311" s="8">
        <f t="shared" si="136"/>
        <v>0.60902777777777772</v>
      </c>
      <c r="G311" s="5">
        <f>H311-Timing!$B$6</f>
        <v>0.60902777777777772</v>
      </c>
      <c r="H311" s="8">
        <f t="shared" si="137"/>
        <v>0.62638888888888888</v>
      </c>
      <c r="I311" s="5">
        <f>J311-Timing!$B$6</f>
        <v>0.62638888888888888</v>
      </c>
      <c r="J311" s="8">
        <f t="shared" si="138"/>
        <v>0.64375000000000004</v>
      </c>
      <c r="K311" s="5">
        <f>L311-Timing!$B$7</f>
        <v>0.64375000000000004</v>
      </c>
      <c r="L311" s="8">
        <f t="shared" si="139"/>
        <v>0.64722222222222225</v>
      </c>
      <c r="M311" s="8">
        <v>0.64722222222222225</v>
      </c>
      <c r="N311" s="5">
        <f>M311+Timing!$B$10</f>
        <v>0.6503472222222223</v>
      </c>
    </row>
    <row r="312" spans="1:14" x14ac:dyDescent="0.3">
      <c r="A312" s="23"/>
      <c r="B312" s="18" t="s">
        <v>77</v>
      </c>
      <c r="C312" s="5">
        <f>D312-Timing!$B$5</f>
        <v>0.58090277777777777</v>
      </c>
      <c r="D312" s="7">
        <f t="shared" si="135"/>
        <v>0.59479166666666661</v>
      </c>
      <c r="E312" s="5">
        <f>F312-Timing!$B$6</f>
        <v>0.59479166666666661</v>
      </c>
      <c r="F312" s="8">
        <f t="shared" si="136"/>
        <v>0.61215277777777777</v>
      </c>
      <c r="G312" s="5">
        <f>H312-Timing!$B$6</f>
        <v>0.61215277777777777</v>
      </c>
      <c r="H312" s="8">
        <f t="shared" si="137"/>
        <v>0.62951388888888893</v>
      </c>
      <c r="I312" s="5">
        <f>J312-Timing!$B$6</f>
        <v>0.62951388888888893</v>
      </c>
      <c r="J312" s="8">
        <f t="shared" si="138"/>
        <v>0.64687500000000009</v>
      </c>
      <c r="K312" s="5">
        <f>L312-Timing!$B$7</f>
        <v>0.64687500000000009</v>
      </c>
      <c r="L312" s="8">
        <f t="shared" si="139"/>
        <v>0.6503472222222223</v>
      </c>
      <c r="M312" s="8">
        <f t="shared" ref="M312:M318" si="141">N311</f>
        <v>0.6503472222222223</v>
      </c>
      <c r="N312" s="5">
        <f>M312+Timing!$B$10</f>
        <v>0.65347222222222234</v>
      </c>
    </row>
    <row r="313" spans="1:14" x14ac:dyDescent="0.3">
      <c r="A313" s="23"/>
      <c r="B313" s="18" t="s">
        <v>76</v>
      </c>
      <c r="C313" s="5">
        <f>D313-Timing!$B$5</f>
        <v>0.58402777777777781</v>
      </c>
      <c r="D313" s="7">
        <f t="shared" si="135"/>
        <v>0.59791666666666665</v>
      </c>
      <c r="E313" s="5">
        <f>F313-Timing!$B$6</f>
        <v>0.59791666666666665</v>
      </c>
      <c r="F313" s="8">
        <f t="shared" si="136"/>
        <v>0.61527777777777781</v>
      </c>
      <c r="G313" s="5">
        <f>H313-Timing!$B$6</f>
        <v>0.61527777777777781</v>
      </c>
      <c r="H313" s="8">
        <f t="shared" si="137"/>
        <v>0.63263888888888897</v>
      </c>
      <c r="I313" s="5">
        <f>J313-Timing!$B$6</f>
        <v>0.63263888888888897</v>
      </c>
      <c r="J313" s="8">
        <f t="shared" si="138"/>
        <v>0.65000000000000013</v>
      </c>
      <c r="K313" s="5">
        <f>L313-Timing!$B$7</f>
        <v>0.65000000000000013</v>
      </c>
      <c r="L313" s="8">
        <f t="shared" si="139"/>
        <v>0.65347222222222234</v>
      </c>
      <c r="M313" s="8">
        <f t="shared" si="141"/>
        <v>0.65347222222222234</v>
      </c>
      <c r="N313" s="5">
        <f>M313+Timing!$B$10</f>
        <v>0.65659722222222239</v>
      </c>
    </row>
    <row r="314" spans="1:14" x14ac:dyDescent="0.3">
      <c r="A314" s="23"/>
      <c r="B314" s="18" t="s">
        <v>74</v>
      </c>
      <c r="C314" s="5">
        <f>D314-Timing!$B$5</f>
        <v>0.58715277777777786</v>
      </c>
      <c r="D314" s="7">
        <f t="shared" si="135"/>
        <v>0.6010416666666667</v>
      </c>
      <c r="E314" s="5">
        <f>F314-Timing!$B$6</f>
        <v>0.6010416666666667</v>
      </c>
      <c r="F314" s="8">
        <f t="shared" si="136"/>
        <v>0.61840277777777786</v>
      </c>
      <c r="G314" s="5">
        <f>H314-Timing!$B$6</f>
        <v>0.61840277777777786</v>
      </c>
      <c r="H314" s="8">
        <f t="shared" si="137"/>
        <v>0.63576388888888902</v>
      </c>
      <c r="I314" s="5">
        <f>J314-Timing!$B$6</f>
        <v>0.63576388888888902</v>
      </c>
      <c r="J314" s="8">
        <f t="shared" si="138"/>
        <v>0.65312500000000018</v>
      </c>
      <c r="K314" s="5">
        <f>L314-Timing!$B$7</f>
        <v>0.65312500000000018</v>
      </c>
      <c r="L314" s="8">
        <f t="shared" si="139"/>
        <v>0.65659722222222239</v>
      </c>
      <c r="M314" s="8">
        <f t="shared" si="141"/>
        <v>0.65659722222222239</v>
      </c>
      <c r="N314" s="5">
        <f>M314+Timing!$B$10</f>
        <v>0.65972222222222243</v>
      </c>
    </row>
    <row r="315" spans="1:14" x14ac:dyDescent="0.3">
      <c r="A315" s="23"/>
      <c r="B315" s="18" t="s">
        <v>81</v>
      </c>
      <c r="C315" s="5">
        <f>D315-Timing!$B$5</f>
        <v>0.5902777777777779</v>
      </c>
      <c r="D315" s="7">
        <f t="shared" si="135"/>
        <v>0.60416666666666674</v>
      </c>
      <c r="E315" s="5">
        <f>F315-Timing!$B$6</f>
        <v>0.60416666666666674</v>
      </c>
      <c r="F315" s="8">
        <f t="shared" si="136"/>
        <v>0.6215277777777779</v>
      </c>
      <c r="G315" s="5">
        <f>H315-Timing!$B$6</f>
        <v>0.6215277777777779</v>
      </c>
      <c r="H315" s="8">
        <f t="shared" si="137"/>
        <v>0.63888888888888906</v>
      </c>
      <c r="I315" s="5">
        <f>J315-Timing!$B$6</f>
        <v>0.63888888888888906</v>
      </c>
      <c r="J315" s="8">
        <f t="shared" si="138"/>
        <v>0.65625000000000022</v>
      </c>
      <c r="K315" s="5">
        <f>L315-Timing!$B$7</f>
        <v>0.65625000000000022</v>
      </c>
      <c r="L315" s="8">
        <f t="shared" si="139"/>
        <v>0.65972222222222243</v>
      </c>
      <c r="M315" s="8">
        <f t="shared" si="141"/>
        <v>0.65972222222222243</v>
      </c>
      <c r="N315" s="5">
        <f>M315+Timing!$B$10</f>
        <v>0.66284722222222248</v>
      </c>
    </row>
    <row r="316" spans="1:14" x14ac:dyDescent="0.3">
      <c r="A316" s="23"/>
      <c r="B316" s="18" t="s">
        <v>78</v>
      </c>
      <c r="C316" s="5">
        <f>D316-Timing!$B$5</f>
        <v>0.59340277777777795</v>
      </c>
      <c r="D316" s="7">
        <f t="shared" si="135"/>
        <v>0.60729166666666679</v>
      </c>
      <c r="E316" s="5">
        <f>F316-Timing!$B$6</f>
        <v>0.60729166666666679</v>
      </c>
      <c r="F316" s="8">
        <f t="shared" si="136"/>
        <v>0.62465277777777795</v>
      </c>
      <c r="G316" s="5">
        <f>H316-Timing!$B$6</f>
        <v>0.62465277777777795</v>
      </c>
      <c r="H316" s="8">
        <f t="shared" si="137"/>
        <v>0.64201388888888911</v>
      </c>
      <c r="I316" s="5">
        <f>J316-Timing!$B$6</f>
        <v>0.64201388888888911</v>
      </c>
      <c r="J316" s="8">
        <f t="shared" si="138"/>
        <v>0.65937500000000027</v>
      </c>
      <c r="K316" s="5">
        <f>L316-Timing!$B$7</f>
        <v>0.65937500000000027</v>
      </c>
      <c r="L316" s="8">
        <f t="shared" si="139"/>
        <v>0.66284722222222248</v>
      </c>
      <c r="M316" s="8">
        <f t="shared" si="141"/>
        <v>0.66284722222222248</v>
      </c>
      <c r="N316" s="5">
        <f>M316+Timing!$B$10</f>
        <v>0.66597222222222252</v>
      </c>
    </row>
    <row r="317" spans="1:14" x14ac:dyDescent="0.3">
      <c r="A317" s="23"/>
      <c r="B317" s="18" t="s">
        <v>79</v>
      </c>
      <c r="C317" s="5">
        <f>D317-Timing!$B$5</f>
        <v>0.59652777777777799</v>
      </c>
      <c r="D317" s="7">
        <f t="shared" si="135"/>
        <v>0.61041666666666683</v>
      </c>
      <c r="E317" s="5">
        <f>F317-Timing!$B$6</f>
        <v>0.61041666666666683</v>
      </c>
      <c r="F317" s="8">
        <f t="shared" si="136"/>
        <v>0.62777777777777799</v>
      </c>
      <c r="G317" s="5">
        <f>H317-Timing!$B$6</f>
        <v>0.62777777777777799</v>
      </c>
      <c r="H317" s="8">
        <f t="shared" si="137"/>
        <v>0.64513888888888915</v>
      </c>
      <c r="I317" s="5">
        <f>J317-Timing!$B$6</f>
        <v>0.64513888888888915</v>
      </c>
      <c r="J317" s="8">
        <f t="shared" si="138"/>
        <v>0.66250000000000031</v>
      </c>
      <c r="K317" s="5">
        <f>L317-Timing!$B$7</f>
        <v>0.66250000000000031</v>
      </c>
      <c r="L317" s="8">
        <f t="shared" si="139"/>
        <v>0.66597222222222252</v>
      </c>
      <c r="M317" s="8">
        <f t="shared" si="141"/>
        <v>0.66597222222222252</v>
      </c>
      <c r="N317" s="5">
        <f>M317+Timing!$B$10</f>
        <v>0.66909722222222257</v>
      </c>
    </row>
    <row r="318" spans="1:14" x14ac:dyDescent="0.3">
      <c r="A318" s="23"/>
      <c r="B318" s="18" t="s">
        <v>80</v>
      </c>
      <c r="C318" s="5">
        <f>D318-Timing!$B$5</f>
        <v>0.59965277777777803</v>
      </c>
      <c r="D318" s="7">
        <f t="shared" si="135"/>
        <v>0.61354166666666687</v>
      </c>
      <c r="E318" s="5">
        <f>F318-Timing!$B$6</f>
        <v>0.61354166666666687</v>
      </c>
      <c r="F318" s="8">
        <f t="shared" si="136"/>
        <v>0.63090277777777803</v>
      </c>
      <c r="G318" s="5">
        <f>H318-Timing!$B$6</f>
        <v>0.63090277777777803</v>
      </c>
      <c r="H318" s="8">
        <f t="shared" si="137"/>
        <v>0.64826388888888919</v>
      </c>
      <c r="I318" s="5">
        <f>J318-Timing!$B$6</f>
        <v>0.64826388888888919</v>
      </c>
      <c r="J318" s="8">
        <f t="shared" si="138"/>
        <v>0.66562500000000036</v>
      </c>
      <c r="K318" s="5">
        <f>L318-Timing!$B$7</f>
        <v>0.66562500000000036</v>
      </c>
      <c r="L318" s="8">
        <f t="shared" si="139"/>
        <v>0.66909722222222257</v>
      </c>
      <c r="M318" s="8">
        <f t="shared" si="141"/>
        <v>0.66909722222222257</v>
      </c>
      <c r="N318" s="5">
        <f>M318+Timing!$B$10</f>
        <v>0.67222222222222261</v>
      </c>
    </row>
    <row r="319" spans="1:14" x14ac:dyDescent="0.3">
      <c r="A319" s="39" t="s">
        <v>12</v>
      </c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40"/>
    </row>
    <row r="320" spans="1:14" ht="28.8" x14ac:dyDescent="0.3">
      <c r="A320" s="16" t="s">
        <v>85</v>
      </c>
      <c r="B320" s="28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6"/>
    </row>
    <row r="321" spans="1:14" x14ac:dyDescent="0.3">
      <c r="A321" s="18" t="s">
        <v>75</v>
      </c>
      <c r="B321" s="4"/>
      <c r="C321" s="24">
        <f>D321-Timing!$B$5</f>
        <v>0.60624999999999984</v>
      </c>
      <c r="D321" s="7">
        <f t="shared" ref="D321:D326" si="142">E321</f>
        <v>0.62013888888888868</v>
      </c>
      <c r="E321" s="5">
        <f>F321-Timing!$B$6</f>
        <v>0.62013888888888868</v>
      </c>
      <c r="F321" s="8">
        <f t="shared" ref="F321:F326" si="143">G321</f>
        <v>0.63749999999999984</v>
      </c>
      <c r="G321" s="5">
        <f>H321-Timing!$B$6</f>
        <v>0.63749999999999984</v>
      </c>
      <c r="H321" s="8">
        <f t="shared" ref="H321:H326" si="144">I321</f>
        <v>0.65486111111111101</v>
      </c>
      <c r="I321" s="5">
        <f>J321-Timing!$B$6</f>
        <v>0.65486111111111101</v>
      </c>
      <c r="J321" s="8">
        <f t="shared" ref="J321:J326" si="145">K321</f>
        <v>0.67222222222222217</v>
      </c>
      <c r="K321" s="5">
        <f>L321-Timing!$B$7</f>
        <v>0.67222222222222217</v>
      </c>
      <c r="L321" s="8">
        <f t="shared" ref="L321:L326" si="146">M321</f>
        <v>0.67569444444444438</v>
      </c>
      <c r="M321" s="8">
        <v>0.67569444444444438</v>
      </c>
      <c r="N321" s="5">
        <f>M321+Timing!$B$10</f>
        <v>0.67881944444444442</v>
      </c>
    </row>
    <row r="322" spans="1:14" x14ac:dyDescent="0.3">
      <c r="A322" s="18" t="s">
        <v>80</v>
      </c>
      <c r="B322" s="4"/>
      <c r="C322" s="24">
        <f>D322-Timing!$B$5</f>
        <v>0.60937499999999989</v>
      </c>
      <c r="D322" s="7">
        <f t="shared" si="142"/>
        <v>0.62326388888888873</v>
      </c>
      <c r="E322" s="5">
        <f>F322-Timing!$B$6</f>
        <v>0.62326388888888873</v>
      </c>
      <c r="F322" s="8">
        <f t="shared" si="143"/>
        <v>0.64062499999999989</v>
      </c>
      <c r="G322" s="5">
        <f>H322-Timing!$B$6</f>
        <v>0.64062499999999989</v>
      </c>
      <c r="H322" s="8">
        <f t="shared" si="144"/>
        <v>0.65798611111111105</v>
      </c>
      <c r="I322" s="5">
        <f>J322-Timing!$B$6</f>
        <v>0.65798611111111105</v>
      </c>
      <c r="J322" s="8">
        <f t="shared" si="145"/>
        <v>0.67534722222222221</v>
      </c>
      <c r="K322" s="5">
        <f>L322-Timing!$B$7</f>
        <v>0.67534722222222221</v>
      </c>
      <c r="L322" s="8">
        <f t="shared" si="146"/>
        <v>0.67881944444444442</v>
      </c>
      <c r="M322" s="8">
        <f t="shared" ref="M322:M326" si="147">N321</f>
        <v>0.67881944444444442</v>
      </c>
      <c r="N322" s="5">
        <f>M322+Timing!$B$10</f>
        <v>0.68194444444444446</v>
      </c>
    </row>
    <row r="323" spans="1:14" x14ac:dyDescent="0.3">
      <c r="A323" s="18" t="s">
        <v>76</v>
      </c>
      <c r="B323" s="4"/>
      <c r="C323" s="24">
        <f>D323-Timing!$B$5</f>
        <v>0.61249999999999993</v>
      </c>
      <c r="D323" s="7">
        <f t="shared" si="142"/>
        <v>0.62638888888888877</v>
      </c>
      <c r="E323" s="5">
        <f>F323-Timing!$B$6</f>
        <v>0.62638888888888877</v>
      </c>
      <c r="F323" s="8">
        <f t="shared" si="143"/>
        <v>0.64374999999999993</v>
      </c>
      <c r="G323" s="5">
        <f>H323-Timing!$B$6</f>
        <v>0.64374999999999993</v>
      </c>
      <c r="H323" s="8">
        <f t="shared" si="144"/>
        <v>0.66111111111111109</v>
      </c>
      <c r="I323" s="5">
        <f>J323-Timing!$B$6</f>
        <v>0.66111111111111109</v>
      </c>
      <c r="J323" s="8">
        <f t="shared" si="145"/>
        <v>0.67847222222222225</v>
      </c>
      <c r="K323" s="5">
        <f>L323-Timing!$B$7</f>
        <v>0.67847222222222225</v>
      </c>
      <c r="L323" s="8">
        <f t="shared" si="146"/>
        <v>0.68194444444444446</v>
      </c>
      <c r="M323" s="8">
        <f t="shared" si="147"/>
        <v>0.68194444444444446</v>
      </c>
      <c r="N323" s="5">
        <f>M323+Timing!$B$10</f>
        <v>0.68506944444444451</v>
      </c>
    </row>
    <row r="324" spans="1:14" x14ac:dyDescent="0.3">
      <c r="A324" s="18" t="s">
        <v>81</v>
      </c>
      <c r="B324" s="4"/>
      <c r="C324" s="24">
        <f>D324-Timing!$B$5</f>
        <v>0.61562499999999998</v>
      </c>
      <c r="D324" s="7">
        <f t="shared" si="142"/>
        <v>0.62951388888888882</v>
      </c>
      <c r="E324" s="5">
        <f>F324-Timing!$B$6</f>
        <v>0.62951388888888882</v>
      </c>
      <c r="F324" s="8">
        <f t="shared" si="143"/>
        <v>0.64687499999999998</v>
      </c>
      <c r="G324" s="5">
        <f>H324-Timing!$B$6</f>
        <v>0.64687499999999998</v>
      </c>
      <c r="H324" s="8">
        <f t="shared" si="144"/>
        <v>0.66423611111111114</v>
      </c>
      <c r="I324" s="5">
        <f>J324-Timing!$B$6</f>
        <v>0.66423611111111114</v>
      </c>
      <c r="J324" s="8">
        <f t="shared" si="145"/>
        <v>0.6815972222222223</v>
      </c>
      <c r="K324" s="5">
        <f>L324-Timing!$B$7</f>
        <v>0.6815972222222223</v>
      </c>
      <c r="L324" s="8">
        <f t="shared" si="146"/>
        <v>0.68506944444444451</v>
      </c>
      <c r="M324" s="8">
        <f t="shared" si="147"/>
        <v>0.68506944444444451</v>
      </c>
      <c r="N324" s="5">
        <f>M324+Timing!$B$10</f>
        <v>0.68819444444444455</v>
      </c>
    </row>
    <row r="325" spans="1:14" x14ac:dyDescent="0.3">
      <c r="A325" s="18" t="s">
        <v>78</v>
      </c>
      <c r="B325" s="4"/>
      <c r="C325" s="24">
        <f>D325-Timing!$B$5</f>
        <v>0.61875000000000002</v>
      </c>
      <c r="D325" s="7">
        <f t="shared" si="142"/>
        <v>0.63263888888888886</v>
      </c>
      <c r="E325" s="5">
        <f>F325-Timing!$B$6</f>
        <v>0.63263888888888886</v>
      </c>
      <c r="F325" s="8">
        <f t="shared" si="143"/>
        <v>0.65</v>
      </c>
      <c r="G325" s="5">
        <f>H325-Timing!$B$6</f>
        <v>0.65</v>
      </c>
      <c r="H325" s="8">
        <f t="shared" si="144"/>
        <v>0.66736111111111118</v>
      </c>
      <c r="I325" s="5">
        <f>J325-Timing!$B$6</f>
        <v>0.66736111111111118</v>
      </c>
      <c r="J325" s="8">
        <f t="shared" si="145"/>
        <v>0.68472222222222234</v>
      </c>
      <c r="K325" s="5">
        <f>L325-Timing!$B$7</f>
        <v>0.68472222222222234</v>
      </c>
      <c r="L325" s="8">
        <f t="shared" si="146"/>
        <v>0.68819444444444455</v>
      </c>
      <c r="M325" s="8">
        <f t="shared" si="147"/>
        <v>0.68819444444444455</v>
      </c>
      <c r="N325" s="5">
        <f>M325+Timing!$B$10</f>
        <v>0.6913194444444446</v>
      </c>
    </row>
    <row r="326" spans="1:14" x14ac:dyDescent="0.3">
      <c r="A326" s="18" t="s">
        <v>79</v>
      </c>
      <c r="B326" s="4"/>
      <c r="C326" s="24">
        <f>D326-Timing!$B$5</f>
        <v>0.62187500000000007</v>
      </c>
      <c r="D326" s="7">
        <f t="shared" si="142"/>
        <v>0.63576388888888891</v>
      </c>
      <c r="E326" s="5">
        <f>F326-Timing!$B$6</f>
        <v>0.63576388888888891</v>
      </c>
      <c r="F326" s="8">
        <f t="shared" si="143"/>
        <v>0.65312500000000007</v>
      </c>
      <c r="G326" s="5">
        <f>H326-Timing!$B$6</f>
        <v>0.65312500000000007</v>
      </c>
      <c r="H326" s="8">
        <f t="shared" si="144"/>
        <v>0.67048611111111123</v>
      </c>
      <c r="I326" s="5">
        <f>J326-Timing!$B$6</f>
        <v>0.67048611111111123</v>
      </c>
      <c r="J326" s="8">
        <f t="shared" si="145"/>
        <v>0.68784722222222239</v>
      </c>
      <c r="K326" s="5">
        <f>L326-Timing!$B$7</f>
        <v>0.68784722222222239</v>
      </c>
      <c r="L326" s="8">
        <f t="shared" si="146"/>
        <v>0.6913194444444446</v>
      </c>
      <c r="M326" s="8">
        <f t="shared" si="147"/>
        <v>0.6913194444444446</v>
      </c>
      <c r="N326" s="5">
        <f>M326+Timing!$B$10</f>
        <v>0.69444444444444464</v>
      </c>
    </row>
    <row r="327" spans="1:14" x14ac:dyDescent="0.3">
      <c r="A327" s="41" t="s">
        <v>21</v>
      </c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</row>
    <row r="328" spans="1:14" x14ac:dyDescent="0.3">
      <c r="N328" s="15" t="s">
        <v>19</v>
      </c>
    </row>
    <row r="330" spans="1:14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4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</row>
    <row r="332" spans="1:14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4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</row>
    <row r="335" spans="1:14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</row>
    <row r="336" spans="1:14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</row>
    <row r="337" spans="1:14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</row>
    <row r="338" spans="1:14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</row>
    <row r="339" spans="1:14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</row>
    <row r="340" spans="1:14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spans="1:14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</row>
    <row r="342" spans="1:14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spans="1:14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</row>
    <row r="344" spans="1:14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</row>
    <row r="345" spans="1:14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</row>
    <row r="346" spans="1:14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</row>
    <row r="347" spans="1:14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</row>
    <row r="348" spans="1:14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</row>
  </sheetData>
  <mergeCells count="75">
    <mergeCell ref="A222:N222"/>
    <mergeCell ref="A1:N1"/>
    <mergeCell ref="A5:N5"/>
    <mergeCell ref="M255:N255"/>
    <mergeCell ref="A297:N297"/>
    <mergeCell ref="C301:D301"/>
    <mergeCell ref="E301:F301"/>
    <mergeCell ref="E224:F224"/>
    <mergeCell ref="A174:N174"/>
    <mergeCell ref="A201:N201"/>
    <mergeCell ref="A220:N220"/>
    <mergeCell ref="A248:N248"/>
    <mergeCell ref="A252:N252"/>
    <mergeCell ref="G224:H224"/>
    <mergeCell ref="K224:L224"/>
    <mergeCell ref="M224:N224"/>
    <mergeCell ref="A254:N254"/>
    <mergeCell ref="A255:B255"/>
    <mergeCell ref="C255:D255"/>
    <mergeCell ref="E255:F255"/>
    <mergeCell ref="G255:H255"/>
    <mergeCell ref="I224:J224"/>
    <mergeCell ref="I255:J255"/>
    <mergeCell ref="K255:L255"/>
    <mergeCell ref="C224:D224"/>
    <mergeCell ref="A71:N71"/>
    <mergeCell ref="A91:N91"/>
    <mergeCell ref="A135:N135"/>
    <mergeCell ref="A136:B136"/>
    <mergeCell ref="C136:D136"/>
    <mergeCell ref="E136:F136"/>
    <mergeCell ref="G136:H136"/>
    <mergeCell ref="I136:J136"/>
    <mergeCell ref="K136:L136"/>
    <mergeCell ref="M136:N136"/>
    <mergeCell ref="A130:N130"/>
    <mergeCell ref="A134:N134"/>
    <mergeCell ref="A244:N244"/>
    <mergeCell ref="A234:N234"/>
    <mergeCell ref="K66:L66"/>
    <mergeCell ref="A6:N6"/>
    <mergeCell ref="A7:B7"/>
    <mergeCell ref="C7:D7"/>
    <mergeCell ref="E7:F7"/>
    <mergeCell ref="G7:H7"/>
    <mergeCell ref="I7:J7"/>
    <mergeCell ref="K7:L7"/>
    <mergeCell ref="M7:N7"/>
    <mergeCell ref="A45:N45"/>
    <mergeCell ref="A65:N65"/>
    <mergeCell ref="A223:N223"/>
    <mergeCell ref="A224:B224"/>
    <mergeCell ref="M66:N66"/>
    <mergeCell ref="A66:B66"/>
    <mergeCell ref="A194:N194"/>
    <mergeCell ref="A195:B195"/>
    <mergeCell ref="C195:D195"/>
    <mergeCell ref="E195:F195"/>
    <mergeCell ref="G195:H195"/>
    <mergeCell ref="I195:J195"/>
    <mergeCell ref="K195:L195"/>
    <mergeCell ref="M195:N195"/>
    <mergeCell ref="C66:D66"/>
    <mergeCell ref="E66:F66"/>
    <mergeCell ref="G66:H66"/>
    <mergeCell ref="I66:J66"/>
    <mergeCell ref="A300:N300"/>
    <mergeCell ref="A309:N309"/>
    <mergeCell ref="A319:N319"/>
    <mergeCell ref="A327:N327"/>
    <mergeCell ref="A299:N299"/>
    <mergeCell ref="G301:H301"/>
    <mergeCell ref="I301:J301"/>
    <mergeCell ref="K301:L301"/>
    <mergeCell ref="M301:N301"/>
  </mergeCells>
  <pageMargins left="0.51181102362204722" right="0.31496062992125984" top="0.35433070866141736" bottom="0.15748031496062992" header="0.31496062992125984" footer="0.31496062992125984"/>
  <pageSetup paperSize="9" scale="77" fitToHeight="0" orientation="portrait" r:id="rId1"/>
  <headerFooter>
    <oddFooter>&amp;L26th WCH ACRO&amp;R&amp;P of &amp;N</oddFooter>
  </headerFooter>
  <rowBreaks count="5" manualBreakCount="5">
    <brk id="64" max="16383" man="1"/>
    <brk id="129" max="16383" man="1"/>
    <brk id="193" max="16383" man="1"/>
    <brk id="247" max="16383" man="1"/>
    <brk id="29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10"/>
  <sheetViews>
    <sheetView workbookViewId="0">
      <selection activeCell="B8" sqref="B8"/>
    </sheetView>
  </sheetViews>
  <sheetFormatPr baseColWidth="10" defaultRowHeight="14.4" x14ac:dyDescent="0.3"/>
  <cols>
    <col min="1" max="1" width="28.6640625" customWidth="1"/>
  </cols>
  <sheetData>
    <row r="5" spans="1:2" x14ac:dyDescent="0.3">
      <c r="A5" t="s">
        <v>4</v>
      </c>
      <c r="B5" s="1">
        <v>1.3888888888888888E-2</v>
      </c>
    </row>
    <row r="6" spans="1:2" x14ac:dyDescent="0.3">
      <c r="A6" t="s">
        <v>5</v>
      </c>
      <c r="B6" s="1">
        <v>1.7361111111111112E-2</v>
      </c>
    </row>
    <row r="7" spans="1:2" x14ac:dyDescent="0.3">
      <c r="A7" t="s">
        <v>6</v>
      </c>
      <c r="B7" s="1">
        <v>3.472222222222222E-3</v>
      </c>
    </row>
    <row r="8" spans="1:2" x14ac:dyDescent="0.3">
      <c r="A8" t="s">
        <v>7</v>
      </c>
      <c r="B8" s="1">
        <v>2.4305555555555556E-3</v>
      </c>
    </row>
    <row r="9" spans="1:2" x14ac:dyDescent="0.3">
      <c r="A9" t="s">
        <v>8</v>
      </c>
      <c r="B9" s="1">
        <v>2.7777777777777779E-3</v>
      </c>
    </row>
    <row r="10" spans="1:2" x14ac:dyDescent="0.3">
      <c r="A10" t="s">
        <v>13</v>
      </c>
      <c r="B10" s="1">
        <v>3.1249999999999997E-3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Comp Day 1 &amp; 2 &amp; 3</vt:lpstr>
      <vt:lpstr>Timing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Carine</dc:creator>
  <cp:lastModifiedBy>Rui</cp:lastModifiedBy>
  <cp:lastPrinted>2018-03-01T12:03:05Z</cp:lastPrinted>
  <dcterms:created xsi:type="dcterms:W3CDTF">2013-11-28T06:40:56Z</dcterms:created>
  <dcterms:modified xsi:type="dcterms:W3CDTF">2018-03-01T12:03:49Z</dcterms:modified>
</cp:coreProperties>
</file>